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r\Desktop\"/>
    </mc:Choice>
  </mc:AlternateContent>
  <xr:revisionPtr revIDLastSave="0" documentId="13_ncr:1_{C9FD4974-E289-43DC-A9E6-228AF8602D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78" i="1" l="1"/>
  <c r="AR78" i="1"/>
  <c r="AK78" i="1"/>
  <c r="AD78" i="1"/>
  <c r="W78" i="1"/>
  <c r="P78" i="1"/>
  <c r="BA71" i="1"/>
  <c r="BA34" i="1"/>
  <c r="BA76" i="1"/>
  <c r="G77" i="1"/>
  <c r="I78" i="1" s="1"/>
  <c r="D77" i="1"/>
  <c r="E77" i="1"/>
  <c r="F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C7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" i="1"/>
  <c r="AZ77" i="1" l="1"/>
</calcChain>
</file>

<file path=xl/sharedStrings.xml><?xml version="1.0" encoding="utf-8"?>
<sst xmlns="http://schemas.openxmlformats.org/spreadsheetml/2006/main" count="1214" uniqueCount="116">
  <si>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</si>
  <si>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</si>
  <si>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</si>
  <si>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</si>
  <si>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</si>
  <si>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</si>
  <si>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</si>
  <si>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</si>
  <si>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</si>
  <si>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Пряничное дело</t>
  </si>
  <si>
    <t>ФГОС СПО 43.01.09 Повар, кондитер, от 9 декабря 2016 г. № 1569</t>
  </si>
  <si>
    <t>ФГОС СПО 43.02.15 Поварское и кондитерское дело, от 9 декабря 2016 г. № 1565</t>
  </si>
  <si>
    <t>ФГОС СПО 19.02.11 Технология продуктов питания из растительного сырья, от 22 апреля 2014 г. № 373</t>
  </si>
  <si>
    <r>
      <rPr>
        <b/>
        <sz val="9"/>
        <color theme="1"/>
        <rFont val="Times New Roman"/>
        <family val="1"/>
        <charset val="204"/>
      </rPr>
      <t xml:space="preserve">ОТФ код А </t>
    </r>
    <r>
      <rPr>
        <sz val="9"/>
        <color theme="1"/>
        <rFont val="Times New Roman"/>
        <family val="1"/>
        <charset val="204"/>
      </rPr>
      <t>Изготовление теста, полуфабрикатов, кондитерской и шоколадной продукции под руководством кондитера</t>
    </r>
  </si>
  <si>
    <r>
      <rPr>
        <b/>
        <sz val="9"/>
        <color theme="1"/>
        <rFont val="Times New Roman"/>
        <family val="1"/>
        <charset val="204"/>
      </rPr>
      <t xml:space="preserve">ОТФ код В </t>
    </r>
    <r>
      <rPr>
        <sz val="9"/>
        <color theme="1"/>
        <rFont val="Times New Roman"/>
        <family val="1"/>
        <charset val="204"/>
      </rPr>
      <t>Изготовление теста, отделочных полуфабрикатов, приготовление десертов, кондитерской и шоколадной продукции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</si>
  <si>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ТФ А/01.3</t>
    </r>
    <r>
      <rPr>
        <sz val="9"/>
        <color theme="1"/>
        <rFont val="Times New Roman"/>
        <family val="1"/>
        <charset val="204"/>
      </rPr>
      <t xml:space="preserve">
Выполнение инструкций и заданий кондитера по организации рабочего места</t>
    </r>
  </si>
  <si>
    <r>
      <rPr>
        <b/>
        <sz val="9"/>
        <color theme="1"/>
        <rFont val="Times New Roman"/>
        <family val="1"/>
        <charset val="204"/>
      </rPr>
      <t>ТФ А/02.3</t>
    </r>
    <r>
      <rPr>
        <sz val="9"/>
        <color theme="1"/>
        <rFont val="Times New Roman"/>
        <family val="1"/>
        <charset val="204"/>
      </rPr>
      <t xml:space="preserve">
Выполнение заданий кондитера по изготовлению, презентации и продаже теста, полуфабрикатов, кондитерской и шоколадной продукции</t>
    </r>
  </si>
  <si>
    <r>
      <rPr>
        <b/>
        <sz val="9"/>
        <color theme="1"/>
        <rFont val="Times New Roman"/>
        <family val="1"/>
        <charset val="204"/>
      </rPr>
      <t>ТФ В/01.4</t>
    </r>
    <r>
      <rPr>
        <sz val="9"/>
        <color theme="1"/>
        <rFont val="Times New Roman"/>
        <family val="1"/>
        <charset val="204"/>
      </rPr>
      <t xml:space="preserve">
Подготовка инвентаря, оборудования и рабочего места кондитера к работе</t>
    </r>
  </si>
  <si>
    <r>
      <rPr>
        <b/>
        <sz val="9"/>
        <color theme="1"/>
        <rFont val="Times New Roman"/>
        <family val="1"/>
        <charset val="204"/>
      </rPr>
      <t>ТФ В/02.4</t>
    </r>
    <r>
      <rPr>
        <sz val="9"/>
        <color theme="1"/>
        <rFont val="Times New Roman"/>
        <family val="1"/>
        <charset val="204"/>
      </rPr>
      <t xml:space="preserve">
Изготовление, оформление и презентация кондитерской и шоколадной продукции</t>
    </r>
  </si>
  <si>
    <r>
      <rPr>
        <b/>
        <sz val="9"/>
        <color theme="1"/>
        <rFont val="Times New Roman"/>
        <family val="1"/>
        <charset val="204"/>
      </rPr>
      <t>Вид деятельности 5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 xml:space="preserve"> Приготовление, оформление и подготовка к реализации хлебобулочных, мучных кондитерских изделий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</si>
  <si>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Вид деятельности 5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Организация и ведение процессов приготовления, оформления и подготовки к реализации хлебобулочных, мучных кондитерских изделий сложного ассортимента с учетом потребностей различных категорий потребителей, видов и форм обслуживания</t>
    </r>
  </si>
  <si>
    <r>
      <rPr>
        <b/>
        <sz val="9"/>
        <color theme="1"/>
        <rFont val="Times New Roman"/>
        <family val="1"/>
        <charset val="204"/>
      </rPr>
      <t>ПК 5.2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Осуществлять приготовление, хранение отделочных полуфабрикатов для хлебобулочных, мучных кондитерских изделий</t>
    </r>
  </si>
  <si>
    <t>учтена</t>
  </si>
  <si>
    <r>
      <rPr>
        <b/>
        <sz val="9"/>
        <color theme="1"/>
        <rFont val="Times New Roman"/>
        <family val="1"/>
        <charset val="204"/>
      </rPr>
      <t>Вид деятельности 1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Ведение технологического процесса производства хлеба, хлебобулочных, макаронных и кондитерских изделий на автоматизированных технологических линиях</t>
    </r>
  </si>
  <si>
    <r>
      <rPr>
        <b/>
        <sz val="9"/>
        <color theme="1"/>
        <rFont val="Times New Roman"/>
        <family val="1"/>
        <charset val="204"/>
      </rPr>
      <t>Вид деятельности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Организационно-технологическое обеспечение производства хлеба, хлебобулочных, макаронных и кондитерских изделий на автоматизированных технологических линиях</t>
    </r>
  </si>
  <si>
    <t>Профессиональный стандарт 33.010 Кондитер</t>
  </si>
  <si>
    <t>Инвариант</t>
  </si>
  <si>
    <t xml:space="preserve">Модуль Б Печатный пряник с начинкой </t>
  </si>
  <si>
    <t>Модуль А Организация работы</t>
  </si>
  <si>
    <t>Модуль В Печатный пряник без начинки</t>
  </si>
  <si>
    <t>Модуль Г Вырезные пряники</t>
  </si>
  <si>
    <t xml:space="preserve">Модуль Д Лепные пряники </t>
  </si>
  <si>
    <t>Модуль Е Скульптура из пряничного теста</t>
  </si>
  <si>
    <t>Вариатив</t>
  </si>
  <si>
    <t xml:space="preserve">Модуль 7 Мучные кондитерские изделия </t>
  </si>
  <si>
    <r>
      <rPr>
        <b/>
        <sz val="9"/>
        <color theme="1"/>
        <rFont val="Times New Roman"/>
        <family val="1"/>
        <charset val="204"/>
      </rPr>
      <t>Вид деятельности 1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 xml:space="preserve"> Приготовление и подготовка к реализации полуфабрикатов для блюд, кулинарных изделий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</si>
  <si>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Вид деятельности 2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 xml:space="preserve"> Приготовление, оформление и подготовка к реализации горячих блюд, кулинарных изделий, закусок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</si>
  <si>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 xml:space="preserve">ПК 2.2 </t>
    </r>
    <r>
      <rPr>
        <sz val="9"/>
        <color theme="1"/>
        <rFont val="Times New Roman"/>
        <family val="1"/>
        <charset val="204"/>
      </rPr>
      <t>Осуществлять приготовление, непродолжительное хранение бульонов, отваров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</si>
  <si>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ПК 1.1</t>
    </r>
    <r>
      <rPr>
        <sz val="9"/>
        <color theme="1"/>
        <rFont val="Times New Roman"/>
        <family val="1"/>
        <charset val="204"/>
      </rPr>
      <t xml:space="preserve"> Подготавливать рабочее место, оборудование, сырье, исходные материалы для обработки сырья, приготовления полуфабрикатов в соответствии с инструкциями и регламентами</t>
    </r>
  </si>
  <si>
    <r>
      <rPr>
        <b/>
        <sz val="9"/>
        <color theme="1"/>
        <rFont val="Times New Roman"/>
        <family val="1"/>
        <charset val="204"/>
      </rPr>
      <t>ПК 1.2</t>
    </r>
    <r>
      <rPr>
        <sz val="9"/>
        <color theme="1"/>
        <rFont val="Times New Roman"/>
        <family val="1"/>
        <charset val="204"/>
      </rPr>
      <t xml:space="preserve"> Осуществлять обработку, подготовку овощей, грибов, рыбы, нерыбного водного сырья, мяса, домашней птицы, дичи, кролика</t>
    </r>
  </si>
  <si>
    <r>
      <rPr>
        <b/>
        <sz val="9"/>
        <color theme="1"/>
        <rFont val="Times New Roman"/>
        <family val="1"/>
        <charset val="204"/>
      </rPr>
      <t xml:space="preserve">ПК 1.3 </t>
    </r>
    <r>
      <rPr>
        <sz val="9"/>
        <color theme="1"/>
        <rFont val="Times New Roman"/>
        <family val="1"/>
        <charset val="204"/>
      </rPr>
      <t xml:space="preserve"> Проводить приготовление и подготовку к реализации полуфабрикатов разнообразного ассортимента для блюд, кулинарных изделий из рыбы и нерыбного водного сырья.</t>
    </r>
  </si>
  <si>
    <r>
      <rPr>
        <b/>
        <sz val="9"/>
        <color theme="1"/>
        <rFont val="Times New Roman"/>
        <family val="1"/>
        <charset val="204"/>
      </rPr>
      <t>ПК 2.1</t>
    </r>
    <r>
      <rPr>
        <sz val="9"/>
        <color theme="1"/>
        <rFont val="Times New Roman"/>
        <family val="1"/>
        <charset val="204"/>
      </rPr>
      <t xml:space="preserve"> Подготавливать рабочее место, оборудование, сырье, исходные материалы для приготовления горячих блюд, кулинарных изделий, закусок разнообразного ассортимента в соответствии с инструкциями и регламентами</t>
    </r>
  </si>
  <si>
    <r>
      <rPr>
        <b/>
        <sz val="9"/>
        <color theme="1"/>
        <rFont val="Times New Roman"/>
        <family val="1"/>
        <charset val="204"/>
      </rPr>
      <t xml:space="preserve">ПК 2.3 </t>
    </r>
    <r>
      <rPr>
        <sz val="9"/>
        <color theme="1"/>
        <rFont val="Times New Roman"/>
        <family val="1"/>
        <charset val="204"/>
      </rPr>
      <t xml:space="preserve">  Осуществлять приготовление, творческое оформление и подготовку к реализации супов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</si>
  <si>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ПК 5.1</t>
    </r>
    <r>
      <rPr>
        <sz val="9"/>
        <color theme="1"/>
        <rFont val="Times New Roman"/>
        <family val="1"/>
        <charset val="204"/>
      </rPr>
      <t xml:space="preserve"> Подготавливать рабочее место кондитера, оборудование, инвентарь, кондитерское сырье, исходные материалы к работе в соответствии с инструкциями и регламентами</t>
    </r>
  </si>
  <si>
    <r>
      <rPr>
        <b/>
        <sz val="9"/>
        <color theme="1"/>
        <rFont val="Times New Roman"/>
        <family val="1"/>
        <charset val="204"/>
      </rPr>
      <t>ПК 5.2</t>
    </r>
    <r>
      <rPr>
        <sz val="9"/>
        <color theme="1"/>
        <rFont val="Times New Roman"/>
        <family val="1"/>
        <charset val="204"/>
      </rPr>
      <t xml:space="preserve"> Осуществлять приготовление и подготовку к использованию отделочных полуфабрикатов для хлебобулочных, мучных кондитерских изделий</t>
    </r>
  </si>
  <si>
    <r>
      <rPr>
        <b/>
        <sz val="9"/>
        <color theme="1"/>
        <rFont val="Times New Roman"/>
        <family val="1"/>
        <charset val="204"/>
      </rPr>
      <t xml:space="preserve">ПК 5.4 </t>
    </r>
    <r>
      <rPr>
        <sz val="9"/>
        <color theme="1"/>
        <rFont val="Times New Roman"/>
        <family val="1"/>
        <charset val="204"/>
      </rPr>
      <t xml:space="preserve"> Осуществлять изготовление, творческое оформление, подготовку к реализации мучных кондитерских изделий разнообразного ассортимента.</t>
    </r>
  </si>
  <si>
    <r>
      <rPr>
        <b/>
        <sz val="9"/>
        <color theme="1"/>
        <rFont val="Times New Roman"/>
        <family val="1"/>
        <charset val="204"/>
      </rPr>
      <t>ПК 1.4</t>
    </r>
    <r>
      <rPr>
        <sz val="9"/>
        <color theme="1"/>
        <rFont val="Times New Roman"/>
        <family val="1"/>
        <charset val="204"/>
      </rPr>
      <t xml:space="preserve"> Проводить приготовление и подготовку к реализации полуфабрикатов разнообразного ассортимента для блюд, кулинарных изделий из мяса, домашней птицы, дичи, кролик</t>
    </r>
  </si>
  <si>
    <r>
      <rPr>
        <b/>
        <sz val="9"/>
        <color theme="1"/>
        <rFont val="Times New Roman"/>
        <family val="1"/>
        <charset val="204"/>
      </rPr>
      <t>ПК 2.4</t>
    </r>
    <r>
      <rPr>
        <sz val="9"/>
        <color theme="1"/>
        <rFont val="Times New Roman"/>
        <family val="1"/>
        <charset val="204"/>
      </rPr>
      <t xml:space="preserve"> Осуществлять приготовление, непродолжительное хранение горячих соусов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</si>
  <si>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ПК 2.5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 и подготовку к реализации горячих блюд и гарниров из овощей, грибов, круп, бобовых, макаронных изделий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</si>
  <si>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ПК 2.6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 и подготовку к реализации горячих блюд, кулинарных изделий, закусок из яиц, творога, сыра, муки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</si>
  <si>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ПК 2.7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 и подготовку к реализации горячих блюд, кулинарных изделий, закусок из рыбы, нерыбного водного сырья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</si>
  <si>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ПК 2.8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 и подготовку к реализации горячих блюд, кулинарных изделий, закусок из мяса, домашней птицы, дичи и кролика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</si>
  <si>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Вид деятельности 3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 xml:space="preserve"> Приготовление, оформление и подготовка к реализации холодных блюд, кулинарных изделий, закусок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</si>
  <si>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 xml:space="preserve">ПК 3.1 </t>
    </r>
    <r>
      <rPr>
        <sz val="9"/>
        <color theme="1"/>
        <rFont val="Times New Roman"/>
        <family val="1"/>
        <charset val="204"/>
      </rPr>
      <t>Подготавливать рабочее место, оборудование, сырье, исходные материалы для приготовления холодных блюд, кулинарных изделий, закусок в соответствии с инструкциями и регламентами</t>
    </r>
  </si>
  <si>
    <r>
      <rPr>
        <b/>
        <sz val="9"/>
        <color theme="1"/>
        <rFont val="Times New Roman"/>
        <family val="1"/>
        <charset val="204"/>
      </rPr>
      <t>ПК 3.2</t>
    </r>
    <r>
      <rPr>
        <sz val="9"/>
        <color theme="1"/>
        <rFont val="Times New Roman"/>
        <family val="1"/>
        <charset val="204"/>
      </rPr>
      <t xml:space="preserve"> Осуществлять приготовление, непродолжительное хранение холодных соусов, заправок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</si>
  <si>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 xml:space="preserve">ПК 3.3 </t>
    </r>
    <r>
      <rPr>
        <sz val="9"/>
        <color theme="1"/>
        <rFont val="Times New Roman"/>
        <family val="1"/>
        <charset val="204"/>
      </rPr>
      <t>Осуществлять приготовление, творческое оформление и подготовку к реализации салатов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</si>
  <si>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ПК 3.4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 и подготовку к реализации бутербродов, канапе, холодных закусок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</si>
  <si>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ПК 3.5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 и подготовку к реализации холодных блюд из рыбы, нерыбного водного сырья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</si>
  <si>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 xml:space="preserve">ПК 3.6 </t>
    </r>
    <r>
      <rPr>
        <sz val="9"/>
        <color theme="1"/>
        <rFont val="Times New Roman"/>
        <family val="1"/>
        <charset val="204"/>
      </rPr>
      <t>Осуществлять приготовление, творческое оформление и подготовку к реализации холодных блюд из мяса, домашней птицы, дичи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</si>
  <si>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Вид деятельности 4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 xml:space="preserve"> Приготовление, оформление и подготовка к реализации холодных и горячих сладких блюд, десертов, напитков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</si>
  <si>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ПК 4.1</t>
    </r>
    <r>
      <rPr>
        <sz val="9"/>
        <color theme="1"/>
        <rFont val="Times New Roman"/>
        <family val="1"/>
        <charset val="204"/>
      </rPr>
      <t xml:space="preserve"> Подготавливать рабочее место, оборудование, сырье, исходные материалы для приготовления холодных и горячих сладких блюд, десертов, напитков разнообразного ассортимента в соответствии с инструкциями и регламентами</t>
    </r>
  </si>
  <si>
    <r>
      <rPr>
        <b/>
        <sz val="9"/>
        <color theme="1"/>
        <rFont val="Times New Roman"/>
        <family val="1"/>
        <charset val="204"/>
      </rPr>
      <t>ПК 4.2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 и подготовку к реализации холодных сладких блюд, десертов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</si>
  <si>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 xml:space="preserve">ПК 4.3 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 и подготовку к реализации горячих сладких блюд, десертов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</si>
  <si>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ПК 4.4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 и подготовку к реализации холодных напитков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</si>
  <si>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ПК 4.5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 и подготовку к реализации горячих напитков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</si>
  <si>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>ПК 5.3</t>
    </r>
    <r>
      <rPr>
        <sz val="9"/>
        <color theme="1"/>
        <rFont val="Times New Roman"/>
        <family val="1"/>
        <charset val="204"/>
      </rPr>
      <t xml:space="preserve"> Осуществлять изготовление, творческое оформление, подготовку к реализации хлебобулочных изделий и хлеба разнообразного ассортимента</t>
    </r>
  </si>
  <si>
    <r>
      <rPr>
        <b/>
        <sz val="9"/>
        <color theme="1"/>
        <rFont val="Times New Roman"/>
        <family val="1"/>
        <charset val="204"/>
      </rPr>
      <t xml:space="preserve">ПК 5.5 </t>
    </r>
    <r>
      <rPr>
        <sz val="9"/>
        <color theme="1"/>
        <rFont val="Times New Roman"/>
        <family val="1"/>
        <charset val="204"/>
      </rPr>
      <t xml:space="preserve"> Осуществлять изготовление, творческое оформление, подготовку к реализации пирожных и тортов разнообразного ассортимент</t>
    </r>
  </si>
  <si>
    <r>
      <rPr>
        <b/>
        <sz val="9"/>
        <color theme="1"/>
        <rFont val="Times New Roman"/>
        <family val="1"/>
        <charset val="204"/>
      </rPr>
      <t>Вид деятельности 1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Организация и ведение процессов приготовления и подготовки к реализации полуфабрикатов для блюд, кулинарных изделий сложного ассортимента</t>
    </r>
  </si>
  <si>
    <r>
      <rPr>
        <b/>
        <sz val="9"/>
        <color theme="1"/>
        <rFont val="Times New Roman"/>
        <family val="1"/>
        <charset val="204"/>
      </rPr>
      <t>Вид деятельности 2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Организация и ведение процессов приготовления, оформления и подготовки к реализации горячих блюд, кулинарных изделий, закусок сложного ассортимента с учетом потребностей различных категорий потребителей, видов и форм обслуживания</t>
    </r>
  </si>
  <si>
    <r>
      <rPr>
        <b/>
        <sz val="9"/>
        <color theme="1"/>
        <rFont val="Times New Roman"/>
        <family val="1"/>
        <charset val="204"/>
      </rPr>
      <t>Вид деятельности 3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Организация и ведение процессов приготовления, оформления и подготовки к реализации холодных блюд, кулинарных изделий, закусок сложного ассортимента с учетом потребностей различных категорий потребителей, видов и форм обслуживания</t>
    </r>
  </si>
  <si>
    <r>
      <rPr>
        <b/>
        <sz val="9"/>
        <color theme="1"/>
        <rFont val="Times New Roman"/>
        <family val="1"/>
        <charset val="204"/>
      </rPr>
      <t>Вид деятельности 4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Организация и ведение процессов приготовления, оформления и подготовки к реализации холодных и горячих десертов, напитков сложного ассортимента с учетом потребностей различных категорий потребителей, видов и форм обслуживания</t>
    </r>
  </si>
  <si>
    <r>
      <rPr>
        <b/>
        <sz val="9"/>
        <color theme="1"/>
        <rFont val="Times New Roman"/>
        <family val="1"/>
        <charset val="204"/>
      </rPr>
      <t>Вид деятельности 6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Организация и контроль текущей деятельности подчиненного персонала</t>
    </r>
  </si>
  <si>
    <r>
      <rPr>
        <b/>
        <sz val="9"/>
        <color theme="1"/>
        <rFont val="Times New Roman"/>
        <family val="1"/>
        <charset val="204"/>
      </rPr>
      <t>ПК 1.1</t>
    </r>
    <r>
      <rPr>
        <sz val="9"/>
        <color theme="1"/>
        <rFont val="Times New Roman"/>
        <family val="1"/>
        <charset val="204"/>
      </rPr>
      <t xml:space="preserve"> Организовывать подготовку рабочих мест, оборудования, сырья, материалов для приготовления полуфабрикатов в соответствии с инструкциями и регламентами</t>
    </r>
  </si>
  <si>
    <r>
      <rPr>
        <b/>
        <sz val="9"/>
        <color theme="1"/>
        <rFont val="Times New Roman"/>
        <family val="1"/>
        <charset val="204"/>
      </rPr>
      <t>ПК 1.2</t>
    </r>
    <r>
      <rPr>
        <sz val="9"/>
        <color theme="1"/>
        <rFont val="Times New Roman"/>
        <family val="1"/>
        <charset val="204"/>
      </rPr>
      <t xml:space="preserve"> Осуществлять обработку, подготовку экзотических и редких видов сырья: овощей, грибов, рыбы, нерыбного водного сырья, дичи</t>
    </r>
  </si>
  <si>
    <r>
      <rPr>
        <b/>
        <sz val="9"/>
        <color theme="1"/>
        <rFont val="Times New Roman"/>
        <family val="1"/>
        <charset val="204"/>
      </rPr>
      <t xml:space="preserve">ОТФ код С </t>
    </r>
    <r>
      <rPr>
        <sz val="9"/>
        <color theme="1"/>
        <rFont val="Times New Roman"/>
        <family val="1"/>
        <charset val="204"/>
      </rPr>
      <t>Организация и контроль текущей деятельности бригады кондитеров</t>
    </r>
  </si>
  <si>
    <r>
      <rPr>
        <b/>
        <sz val="9"/>
        <color theme="1"/>
        <rFont val="Times New Roman"/>
        <family val="1"/>
        <charset val="204"/>
      </rPr>
      <t xml:space="preserve">ТФ С/01.5 </t>
    </r>
    <r>
      <rPr>
        <sz val="9"/>
        <color theme="1"/>
        <rFont val="Times New Roman"/>
        <family val="1"/>
        <charset val="204"/>
      </rPr>
      <t>Обеспечение бригады кондитеров необходимыми материальными ресурсами и персоналом</t>
    </r>
  </si>
  <si>
    <r>
      <rPr>
        <b/>
        <sz val="9"/>
        <color theme="1"/>
        <rFont val="Times New Roman"/>
        <family val="1"/>
        <charset val="204"/>
      </rPr>
      <t xml:space="preserve">ТФ С/02.5 </t>
    </r>
    <r>
      <rPr>
        <sz val="9"/>
        <color theme="1"/>
        <rFont val="Times New Roman"/>
        <family val="1"/>
        <charset val="204"/>
      </rPr>
      <t>Организация работы бригады кондитеров</t>
    </r>
  </si>
  <si>
    <r>
      <rPr>
        <b/>
        <sz val="9"/>
        <color theme="1"/>
        <rFont val="Times New Roman"/>
        <family val="1"/>
        <charset val="204"/>
      </rPr>
      <t>ТФ С/03.5</t>
    </r>
    <r>
      <rPr>
        <sz val="9"/>
        <color theme="1"/>
        <rFont val="Times New Roman"/>
        <family val="1"/>
        <charset val="204"/>
      </rPr>
      <t xml:space="preserve"> Контроль работы подчиненных и подготовка отчетности о работе бригады кондитеров</t>
    </r>
  </si>
  <si>
    <r>
      <rPr>
        <b/>
        <sz val="9"/>
        <color theme="1"/>
        <rFont val="Times New Roman"/>
        <family val="1"/>
        <charset val="204"/>
      </rPr>
      <t>ПК 1.1</t>
    </r>
    <r>
      <rPr>
        <sz val="9"/>
        <color theme="1"/>
        <rFont val="Times New Roman"/>
        <family val="1"/>
        <charset val="204"/>
      </rPr>
      <t xml:space="preserve"> Осуществлять техническое обслуживание технологического оборудования для производства продуктов питания из растительного сырья в соответствии с эксплуатационной документацией.</t>
    </r>
  </si>
  <si>
    <r>
      <rPr>
        <b/>
        <sz val="9"/>
        <color theme="1"/>
        <rFont val="Times New Roman"/>
        <family val="1"/>
        <charset val="204"/>
      </rPr>
      <t>ПК 1.2</t>
    </r>
    <r>
      <rPr>
        <sz val="9"/>
        <color theme="1"/>
        <rFont val="Times New Roman"/>
        <family val="1"/>
        <charset val="204"/>
      </rPr>
      <t xml:space="preserve"> Выполнять технологические операции по производству хлеба, хлебобулочных, макаронных и кондитерских изделий в соответствии с технологическими инструкциями</t>
    </r>
  </si>
  <si>
    <r>
      <rPr>
        <b/>
        <sz val="9"/>
        <color theme="1"/>
        <rFont val="Times New Roman"/>
        <family val="1"/>
        <charset val="204"/>
      </rPr>
      <t>ПК 2.1</t>
    </r>
    <r>
      <rPr>
        <sz val="9"/>
        <color theme="1"/>
        <rFont val="Times New Roman"/>
        <family val="1"/>
        <charset val="204"/>
      </rPr>
      <t xml:space="preserve"> Осуществлять организационное обеспечение производства продуктов питания из растительного сырья на автоматизированных технологических линиях.
</t>
    </r>
  </si>
  <si>
    <r>
      <rPr>
        <b/>
        <sz val="9"/>
        <color theme="1"/>
        <rFont val="Times New Roman"/>
        <family val="1"/>
        <charset val="204"/>
      </rPr>
      <t>ПК 2.2</t>
    </r>
    <r>
      <rPr>
        <sz val="9"/>
        <color theme="1"/>
        <rFont val="Times New Roman"/>
        <family val="1"/>
        <charset val="204"/>
      </rPr>
      <t xml:space="preserve"> Осуществлять технологическое обеспечение производства хлеба, хлебобулочных, макаронных и кондитерских изделий.</t>
    </r>
  </si>
  <si>
    <r>
      <rPr>
        <b/>
        <sz val="9"/>
        <color theme="1"/>
        <rFont val="Times New Roman"/>
        <family val="1"/>
        <charset val="204"/>
      </rPr>
      <t>ПК 1.3</t>
    </r>
    <r>
      <rPr>
        <sz val="9"/>
        <color theme="1"/>
        <rFont val="Times New Roman"/>
        <family val="1"/>
        <charset val="204"/>
      </rPr>
      <t xml:space="preserve"> Проводить приготовление и подготовку к реализации полуфабрикатов для блюд, кулинарных изделий сложного ассортимента</t>
    </r>
  </si>
  <si>
    <r>
      <rPr>
        <b/>
        <sz val="9"/>
        <color theme="1"/>
        <rFont val="Times New Roman"/>
        <family val="1"/>
        <charset val="204"/>
      </rPr>
      <t xml:space="preserve">ПК 1.4 </t>
    </r>
    <r>
      <rPr>
        <sz val="9"/>
        <color theme="1"/>
        <rFont val="Times New Roman"/>
        <family val="1"/>
        <charset val="204"/>
      </rPr>
      <t>Осуществлять разработку, адаптацию рецептур полуфабрикатов с учетом потребностей различных категорий потребителей, видов и форм обслуживания</t>
    </r>
  </si>
  <si>
    <r>
      <rPr>
        <b/>
        <sz val="9"/>
        <color theme="1"/>
        <rFont val="Times New Roman"/>
        <family val="1"/>
        <charset val="204"/>
      </rPr>
      <t>ПК 2.1</t>
    </r>
    <r>
      <rPr>
        <sz val="9"/>
        <color theme="1"/>
        <rFont val="Times New Roman"/>
        <family val="1"/>
        <charset val="204"/>
      </rPr>
      <t xml:space="preserve"> Организовывать подготовку рабочих мест, оборудования, сырья, материалов для приготовления горячих блюд, кулинарных изделий, закусок сложного ассортимента в соответствии с инструкциями и регламентами</t>
    </r>
  </si>
  <si>
    <r>
      <rPr>
        <b/>
        <sz val="9"/>
        <color theme="1"/>
        <rFont val="Times New Roman"/>
        <family val="1"/>
        <charset val="204"/>
      </rPr>
      <t>ПК 2.2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 и подготовку к реализации супов сложного ассортимента с учетом потребностей различных категорий потребителей, видов и форм обслуживания</t>
    </r>
  </si>
  <si>
    <r>
      <rPr>
        <b/>
        <sz val="9"/>
        <color theme="1"/>
        <rFont val="Times New Roman"/>
        <family val="1"/>
        <charset val="204"/>
      </rPr>
      <t xml:space="preserve">ПК 2.3 </t>
    </r>
    <r>
      <rPr>
        <sz val="9"/>
        <color theme="1"/>
        <rFont val="Times New Roman"/>
        <family val="1"/>
        <charset val="204"/>
      </rPr>
      <t>Осуществлять приготовление, непродолжительное хранение горячих соусов сложного ассортимента</t>
    </r>
  </si>
  <si>
    <r>
      <rPr>
        <b/>
        <sz val="9"/>
        <color theme="1"/>
        <rFont val="Times New Roman"/>
        <family val="1"/>
        <charset val="204"/>
      </rPr>
      <t xml:space="preserve">ПК 2.4 </t>
    </r>
    <r>
      <rPr>
        <sz val="9"/>
        <color theme="1"/>
        <rFont val="Times New Roman"/>
        <family val="1"/>
        <charset val="204"/>
      </rPr>
      <t>Осуществлять приготовление, творческое оформление и подготовку к реализации горячих блюд и гарниров из овощей, круп, бобовых, макаронных изделий сложного ассортимента с учетом потребностей различных категорий потребителей, видов и форм обслуживания</t>
    </r>
  </si>
  <si>
    <r>
      <rPr>
        <b/>
        <sz val="9"/>
        <color theme="1"/>
        <rFont val="Times New Roman"/>
        <family val="1"/>
        <charset val="204"/>
      </rPr>
      <t xml:space="preserve">ПК 2.5 </t>
    </r>
    <r>
      <rPr>
        <sz val="9"/>
        <color theme="1"/>
        <rFont val="Times New Roman"/>
        <family val="1"/>
        <charset val="204"/>
      </rPr>
      <t>Осуществлять приготовление, творческое оформление и подготовку к реализации горячих блюд из яиц, творога, сыра, муки сложного ассортимента с учетом потребностей различных категорий потребителей, видов и форм обслуживания</t>
    </r>
  </si>
  <si>
    <r>
      <rPr>
        <b/>
        <sz val="9"/>
        <color theme="1"/>
        <rFont val="Times New Roman"/>
        <family val="1"/>
        <charset val="204"/>
      </rPr>
      <t xml:space="preserve">ПК 2.6 </t>
    </r>
    <r>
      <rPr>
        <sz val="9"/>
        <color theme="1"/>
        <rFont val="Times New Roman"/>
        <family val="1"/>
        <charset val="204"/>
      </rPr>
      <t>Осуществлять приготовление, творческое оформление и подготовку к реализации горячих блюд из рыбы, нерыбного водного сырья сложного ассортимента с учетом потребностей различных категорий потребителей, видов и форм обслуживания</t>
    </r>
  </si>
  <si>
    <r>
      <rPr>
        <b/>
        <sz val="9"/>
        <color theme="1"/>
        <rFont val="Times New Roman"/>
        <family val="1"/>
        <charset val="204"/>
      </rPr>
      <t>ПК 2.7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 и подготовку к реализации горячих блюд из мяса, домашней птицы, дичи и кролика сложного ассортимента с учетом потребностей различных категорий потребителей, видов и форм обслуживания.</t>
    </r>
  </si>
  <si>
    <r>
      <rPr>
        <b/>
        <sz val="9"/>
        <color theme="1"/>
        <rFont val="Times New Roman"/>
        <family val="1"/>
        <charset val="204"/>
      </rPr>
      <t>ПК 2.8</t>
    </r>
    <r>
      <rPr>
        <sz val="9"/>
        <color theme="1"/>
        <rFont val="Times New Roman"/>
        <family val="1"/>
        <charset val="204"/>
      </rPr>
      <t xml:space="preserve"> Осуществлять разработку, адаптацию рецептур горячих блюд, кулинарных изделий, закусок, в том числе авторских, брендовых, региональных с учетом потребностей различных категорий потребителей, видов и форм обслуживания.</t>
    </r>
  </si>
  <si>
    <r>
      <rPr>
        <b/>
        <sz val="9"/>
        <color theme="1"/>
        <rFont val="Times New Roman"/>
        <family val="1"/>
        <charset val="204"/>
      </rPr>
      <t xml:space="preserve">ПК 3.1 </t>
    </r>
    <r>
      <rPr>
        <sz val="9"/>
        <color theme="1"/>
        <rFont val="Times New Roman"/>
        <family val="1"/>
        <charset val="204"/>
      </rPr>
      <t>Организовывать подготовку рабочих мест, оборудования, сырья, материалов для приготовления холодных блюд, кулинарных изделий, закусок в соответствии с инструкциями и регламентами.</t>
    </r>
  </si>
  <si>
    <r>
      <rPr>
        <b/>
        <sz val="9"/>
        <color theme="1"/>
        <rFont val="Times New Roman"/>
        <family val="1"/>
        <charset val="204"/>
      </rPr>
      <t>ПК 3.2</t>
    </r>
    <r>
      <rPr>
        <sz val="9"/>
        <color theme="1"/>
        <rFont val="Times New Roman"/>
        <family val="1"/>
        <charset val="204"/>
      </rPr>
      <t xml:space="preserve"> Осуществлять приготовление, непродолжительное хранение холодных соусов, заправок с учетом потребностей различных категорий потребителей, видов и форм обслуживания.
</t>
    </r>
  </si>
  <si>
    <r>
      <rPr>
        <b/>
        <sz val="9"/>
        <color theme="1"/>
        <rFont val="Times New Roman"/>
        <family val="1"/>
        <charset val="204"/>
      </rPr>
      <t xml:space="preserve">ПК 3.3 </t>
    </r>
    <r>
      <rPr>
        <sz val="9"/>
        <color theme="1"/>
        <rFont val="Times New Roman"/>
        <family val="1"/>
        <charset val="204"/>
      </rPr>
      <t xml:space="preserve">Осуществлять приготовление, творческое оформление и подготовку к реализации салатов сложного ассортимента с учетом потребностей различных категорий потребителей, видов и форм обслуживания.
</t>
    </r>
  </si>
  <si>
    <r>
      <rPr>
        <b/>
        <sz val="9"/>
        <color theme="1"/>
        <rFont val="Times New Roman"/>
        <family val="1"/>
        <charset val="204"/>
      </rPr>
      <t>ПК 3.4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 и подготовку к реализации канапе, холодных закусок сложного ассортимента с учетом потребностей различных категорий потребителей, видов и форм обслуживания.
</t>
    </r>
  </si>
  <si>
    <r>
      <rPr>
        <b/>
        <sz val="9"/>
        <color theme="1"/>
        <rFont val="Times New Roman"/>
        <family val="1"/>
        <charset val="204"/>
      </rPr>
      <t>ПК 3.5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 и подготовку к реализации холодных блюд из рыбы, нерыбного водного сырья сложного ассортимента с учетом потребностей различных категорий потребителей, видов и форм обслуживания.</t>
    </r>
  </si>
  <si>
    <r>
      <rPr>
        <b/>
        <sz val="9"/>
        <color theme="1"/>
        <rFont val="Times New Roman"/>
        <family val="1"/>
        <charset val="204"/>
      </rPr>
      <t>ПК 3.6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 и подготовку к реализации холодных блюд из мяса, домашней птицы, дичи сложного ассортимента с учетом потребностей различных категорий потребителей, видов и форм обслуживания.
</t>
    </r>
  </si>
  <si>
    <r>
      <rPr>
        <b/>
        <sz val="9"/>
        <color theme="1"/>
        <rFont val="Times New Roman"/>
        <family val="1"/>
        <charset val="204"/>
      </rPr>
      <t xml:space="preserve">ПК 3.7 </t>
    </r>
    <r>
      <rPr>
        <sz val="9"/>
        <color theme="1"/>
        <rFont val="Times New Roman"/>
        <family val="1"/>
        <charset val="204"/>
      </rPr>
      <t>Осуществлять разработку, адаптацию рецептур холодных блюд, кулинарных изделий, закусок, в том числе авторских, брендовых, региональных с учетом потребностей различных категорий потребителей, видов и форм обслуживания</t>
    </r>
  </si>
  <si>
    <r>
      <rPr>
        <b/>
        <sz val="9"/>
        <color theme="1"/>
        <rFont val="Times New Roman"/>
        <family val="1"/>
        <charset val="204"/>
      </rPr>
      <t>ПК 4.1</t>
    </r>
    <r>
      <rPr>
        <sz val="9"/>
        <color theme="1"/>
        <rFont val="Times New Roman"/>
        <family val="1"/>
        <charset val="204"/>
      </rPr>
      <t xml:space="preserve"> Организовывать подготовку рабочих мест, оборудования, сырья, материалов для приготовления холодных и горячих сладких блюд, десертов, напитков в соответствии с инструкциями и регламентами.
</t>
    </r>
  </si>
  <si>
    <r>
      <rPr>
        <b/>
        <sz val="9"/>
        <color theme="1"/>
        <rFont val="Times New Roman"/>
        <family val="1"/>
        <charset val="204"/>
      </rPr>
      <t xml:space="preserve">ПК 4.2 </t>
    </r>
    <r>
      <rPr>
        <sz val="9"/>
        <color theme="1"/>
        <rFont val="Times New Roman"/>
        <family val="1"/>
        <charset val="204"/>
      </rPr>
      <t xml:space="preserve">Осуществлять приготовление, творческое оформление и подготовку к реализации холодных десертов сложного ассортимента с учетом потребностей различных категорий потребителей, видов и форм обслуживания.
</t>
    </r>
  </si>
  <si>
    <r>
      <rPr>
        <b/>
        <sz val="9"/>
        <color theme="1"/>
        <rFont val="Times New Roman"/>
        <family val="1"/>
        <charset val="204"/>
      </rPr>
      <t xml:space="preserve">ПК 4.3 </t>
    </r>
    <r>
      <rPr>
        <sz val="9"/>
        <color theme="1"/>
        <rFont val="Times New Roman"/>
        <family val="1"/>
        <charset val="204"/>
      </rPr>
      <t xml:space="preserve">Осуществлять приготовление, творческое оформление и подготовку к реализации горячих десертов сложного ассортимента с учетом потребностей различных категорий потребителей, видов и форм обслуживания.
</t>
    </r>
  </si>
  <si>
    <r>
      <rPr>
        <b/>
        <sz val="9"/>
        <color theme="1"/>
        <rFont val="Times New Roman"/>
        <family val="1"/>
        <charset val="204"/>
      </rPr>
      <t>ПК 4.4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 и подготовку к реализации холодных напитков сложного ассортимента с учетом потребностей различных категорий потребителей, видов и форм обслуживания.
</t>
    </r>
  </si>
  <si>
    <r>
      <rPr>
        <b/>
        <sz val="9"/>
        <color theme="1"/>
        <rFont val="Times New Roman"/>
        <family val="1"/>
        <charset val="204"/>
      </rPr>
      <t xml:space="preserve">ПК 4.5 </t>
    </r>
    <r>
      <rPr>
        <sz val="9"/>
        <color theme="1"/>
        <rFont val="Times New Roman"/>
        <family val="1"/>
        <charset val="204"/>
      </rPr>
      <t xml:space="preserve">Осуществлять приготовление, творческое оформление и подготовку к реализации горячих напитков сложного ассортимента с учетом потребностей различных категорий потребителей, видов и форм обслуживания.
</t>
    </r>
  </si>
  <si>
    <r>
      <rPr>
        <b/>
        <sz val="9"/>
        <color theme="1"/>
        <rFont val="Times New Roman"/>
        <family val="1"/>
        <charset val="204"/>
      </rPr>
      <t xml:space="preserve">ПК 4.6 </t>
    </r>
    <r>
      <rPr>
        <sz val="9"/>
        <color theme="1"/>
        <rFont val="Times New Roman"/>
        <family val="1"/>
        <charset val="204"/>
      </rPr>
      <t>Осуществлять разработку, адаптацию рецептур холодных и горячих десертов, напитков, в том числе авторских, брендовых, региональных с учетом потребностей различных категорий потребителей, видов и форм обслуживания.</t>
    </r>
  </si>
  <si>
    <r>
      <rPr>
        <b/>
        <sz val="9"/>
        <color theme="1"/>
        <rFont val="Times New Roman"/>
        <family val="1"/>
        <charset val="204"/>
      </rPr>
      <t>ПК 5.3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оформление, подготовку к реализации хлебобулочных изделий и праздничного хлеба сложного ассортимента с учетом потребностей различных категорий потребителей, видов и форм обслуживания.</t>
    </r>
  </si>
  <si>
    <r>
      <rPr>
        <b/>
        <sz val="9"/>
        <color theme="1"/>
        <rFont val="Times New Roman"/>
        <family val="1"/>
        <charset val="204"/>
      </rPr>
      <t>ПК 5.4</t>
    </r>
    <r>
      <rPr>
        <sz val="9"/>
        <color theme="1"/>
        <rFont val="Times New Roman"/>
        <family val="1"/>
        <charset val="204"/>
      </rPr>
      <t xml:space="preserve"> Осуществлять приготовление, творческое оформление, подготовку к реализации мучных кондитерских изделий сложного ассортимента с учетом потребностей различных категорий потребителей, видов и форм обслуживания</t>
    </r>
  </si>
  <si>
    <r>
      <rPr>
        <b/>
        <sz val="9"/>
        <color theme="1"/>
        <rFont val="Times New Roman"/>
        <family val="1"/>
        <charset val="204"/>
      </rPr>
      <t xml:space="preserve">ПК 5.5 </t>
    </r>
    <r>
      <rPr>
        <sz val="9"/>
        <color theme="1"/>
        <rFont val="Times New Roman"/>
        <family val="1"/>
        <charset val="204"/>
      </rPr>
      <t>Осуществлять приготовление, творческое оформление, подготовку к реализации пирожных и тортов сложного ассортимента с учетом потребностей различных категорий потребителей, видов и форм обслуживания</t>
    </r>
  </si>
  <si>
    <r>
      <rPr>
        <b/>
        <sz val="9"/>
        <color theme="1"/>
        <rFont val="Times New Roman"/>
        <family val="1"/>
        <charset val="204"/>
      </rPr>
      <t>ПК 5.6</t>
    </r>
    <r>
      <rPr>
        <sz val="9"/>
        <color theme="1"/>
        <rFont val="Times New Roman"/>
        <family val="1"/>
        <charset val="204"/>
      </rPr>
      <t xml:space="preserve"> Осуществлять разработку, адаптацию рецептур хлебобулочных, мучных кондитерских изделий, в том числе авторских, брендовых, региональных с учетом потребностей различных категорий потребителей</t>
    </r>
  </si>
  <si>
    <r>
      <rPr>
        <b/>
        <sz val="9"/>
        <color theme="1"/>
        <rFont val="Times New Roman"/>
        <family val="1"/>
        <charset val="204"/>
      </rPr>
      <t xml:space="preserve">ПК 6.1 </t>
    </r>
    <r>
      <rPr>
        <sz val="9"/>
        <color theme="1"/>
        <rFont val="Times New Roman"/>
        <family val="1"/>
        <charset val="204"/>
      </rPr>
      <t xml:space="preserve">Осуществлять разработку ассортимента кулинарной и кондитерской продукции, различных видов меню с учетом потребностей различных категорий потребителей, видов и форм обслуживания.
</t>
    </r>
  </si>
  <si>
    <r>
      <rPr>
        <b/>
        <sz val="9"/>
        <color theme="1"/>
        <rFont val="Times New Roman"/>
        <family val="1"/>
        <charset val="204"/>
      </rPr>
      <t>ПК 6.2</t>
    </r>
    <r>
      <rPr>
        <sz val="9"/>
        <color theme="1"/>
        <rFont val="Times New Roman"/>
        <family val="1"/>
        <charset val="204"/>
      </rPr>
      <t xml:space="preserve"> Осуществлять текущее планирование, координацию деятельности подчиненного персонала с учетом взаимодействия с другими подразделениями.</t>
    </r>
  </si>
  <si>
    <r>
      <rPr>
        <b/>
        <sz val="9"/>
        <color theme="1"/>
        <rFont val="Times New Roman"/>
        <family val="1"/>
        <charset val="204"/>
      </rPr>
      <t xml:space="preserve">ПК 6.3 </t>
    </r>
    <r>
      <rPr>
        <sz val="9"/>
        <color theme="1"/>
        <rFont val="Times New Roman"/>
        <family val="1"/>
        <charset val="204"/>
      </rPr>
      <t xml:space="preserve">Организовывать ресурсное обеспечение деятельности подчиненного персонала.
</t>
    </r>
  </si>
  <si>
    <r>
      <rPr>
        <b/>
        <sz val="9"/>
        <color theme="1"/>
        <rFont val="Times New Roman"/>
        <family val="1"/>
        <charset val="204"/>
      </rPr>
      <t>ПК 6.4</t>
    </r>
    <r>
      <rPr>
        <sz val="9"/>
        <color theme="1"/>
        <rFont val="Times New Roman"/>
        <family val="1"/>
        <charset val="204"/>
      </rPr>
      <t xml:space="preserve"> Осуществлять организацию и контроль текущей деятельности подчиненного персонала.
</t>
    </r>
  </si>
  <si>
    <r>
      <rPr>
        <b/>
        <sz val="9"/>
        <color theme="1"/>
        <rFont val="Times New Roman"/>
        <family val="1"/>
        <charset val="204"/>
      </rPr>
      <t xml:space="preserve">ПК 6.5 </t>
    </r>
    <r>
      <rPr>
        <sz val="9"/>
        <color theme="1"/>
        <rFont val="Times New Roman"/>
        <family val="1"/>
        <charset val="204"/>
      </rPr>
      <t>Осуществлять инструктирование, обучение поваров, кондитеров, пекарей и других категорий работников кухни на рабочем месте</t>
    </r>
  </si>
  <si>
    <r>
      <rPr>
        <b/>
        <sz val="9"/>
        <color theme="1"/>
        <rFont val="Times New Roman"/>
        <family val="1"/>
        <charset val="204"/>
      </rPr>
      <t>ПК 5.1</t>
    </r>
    <r>
      <rPr>
        <sz val="9"/>
        <color theme="1"/>
        <rFont val="Times New Roman"/>
        <family val="1"/>
        <charset val="204"/>
      </rPr>
      <t xml:space="preserve"> Организовывать подготовку рабочих мест, оборудования, сырья, материалов для приготовления хлебобулочных, мучных кондитерских изделий разнообразного ассортимента в соответствии с инструкциями и регламентами</t>
    </r>
  </si>
  <si>
    <r>
      <rPr>
        <b/>
        <i/>
        <sz val="9"/>
        <color theme="1"/>
        <rFont val="Times New Roman"/>
        <family val="1"/>
        <charset val="204"/>
      </rPr>
      <t xml:space="preserve"> Соответствует</t>
    </r>
    <r>
      <rPr>
        <i/>
        <sz val="9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</si>
</sst>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wrapText="1"/>
    </xf>
    <xf numFmtId="2" fontId="1" fillId="0" borderId="3" xfId="0" applyNumberFormat="1" applyFont="1" applyBorder="1" applyAlignment="1">
      <alignment wrapText="1"/>
    </xf>
    <xf numFmtId="2" fontId="1" fillId="0" borderId="4" xfId="0" applyNumberFormat="1" applyFont="1" applyBorder="1" applyAlignment="1">
      <alignment wrapText="1"/>
    </xf>
    <xf numFmtId="2" fontId="1" fillId="0" borderId="0" xfId="0" applyNumberFormat="1" applyFont="1" applyAlignment="1">
      <alignment wrapText="1"/>
    </xf>
    <xf numFmtId="0" fontId="2" fillId="4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83"/>
  <sheetViews>
    <sheetView tabSelected="1" topLeftCell="AH73" zoomScale="80" zoomScaleNormal="80" workbookViewId="0">
      <selection activeCell="AX87" sqref="AX87"/>
    </sheetView>
  </sheetViews>
  <sheetFormatPr defaultRowHeight="12" x14ac:dyDescent="0.2"/>
  <cols>
    <col min="1" max="1" width="26" style="1" customWidth="1"/>
    <col min="2" max="2" width="35.140625" style="1" customWidth="1"/>
    <col min="3" max="3" width="21" style="1" customWidth="1"/>
    <col min="4" max="4" width="18.7109375" style="1" customWidth="1"/>
    <col min="5" max="5" width="18.42578125" style="1" customWidth="1"/>
    <col min="6" max="7" width="18.140625" style="1" customWidth="1"/>
    <col min="8" max="8" width="14.42578125" style="1" customWidth="1"/>
    <col min="9" max="9" width="15.7109375" style="1" customWidth="1"/>
    <col min="10" max="10" width="21" style="1" customWidth="1"/>
    <col min="11" max="11" width="17.140625" style="1" customWidth="1"/>
    <col min="12" max="12" width="14.85546875" style="1" customWidth="1"/>
    <col min="13" max="13" width="17.85546875" style="1" customWidth="1"/>
    <col min="14" max="14" width="16.28515625" style="1" customWidth="1"/>
    <col min="15" max="15" width="14.85546875" style="1" customWidth="1"/>
    <col min="16" max="16" width="13.85546875" style="1" customWidth="1"/>
    <col min="17" max="17" width="21" style="1" customWidth="1"/>
    <col min="18" max="18" width="17.140625" style="1" customWidth="1"/>
    <col min="19" max="19" width="15" style="1" customWidth="1"/>
    <col min="20" max="20" width="18.28515625" style="1" customWidth="1"/>
    <col min="21" max="21" width="16.28515625" style="1" customWidth="1"/>
    <col min="22" max="22" width="13.28515625" style="1" customWidth="1"/>
    <col min="23" max="23" width="13.5703125" style="1" customWidth="1"/>
    <col min="24" max="24" width="21" style="1" customWidth="1"/>
    <col min="25" max="25" width="19.5703125" style="1" customWidth="1"/>
    <col min="26" max="26" width="14.42578125" style="1" customWidth="1"/>
    <col min="27" max="27" width="15.42578125" style="1" customWidth="1"/>
    <col min="28" max="28" width="18.140625" style="1" customWidth="1"/>
    <col min="29" max="29" width="15.42578125" style="1" customWidth="1"/>
    <col min="30" max="30" width="16.140625" style="1" customWidth="1"/>
    <col min="31" max="31" width="21" style="1" customWidth="1"/>
    <col min="32" max="32" width="17.140625" style="1" customWidth="1"/>
    <col min="33" max="33" width="12.42578125" style="1" customWidth="1"/>
    <col min="34" max="34" width="16.140625" style="1" customWidth="1"/>
    <col min="35" max="35" width="18.140625" style="1" customWidth="1"/>
    <col min="36" max="36" width="15.42578125" style="1" customWidth="1"/>
    <col min="37" max="37" width="16.140625" style="1" customWidth="1"/>
    <col min="38" max="38" width="21" style="1" customWidth="1"/>
    <col min="39" max="39" width="17.140625" style="1" customWidth="1"/>
    <col min="40" max="41" width="15.7109375" style="1" customWidth="1"/>
    <col min="42" max="42" width="18.140625" style="1" customWidth="1"/>
    <col min="43" max="43" width="15.42578125" style="1" customWidth="1"/>
    <col min="44" max="44" width="16.140625" style="1" customWidth="1"/>
    <col min="45" max="45" width="21" style="1" customWidth="1"/>
    <col min="46" max="46" width="17.140625" style="1" customWidth="1"/>
    <col min="47" max="47" width="15" style="1" customWidth="1"/>
    <col min="48" max="48" width="17.85546875" style="1" customWidth="1"/>
    <col min="49" max="49" width="18.140625" style="1" customWidth="1"/>
    <col min="50" max="50" width="15.42578125" style="1" customWidth="1"/>
    <col min="51" max="51" width="16.140625" style="1" customWidth="1"/>
    <col min="52" max="52" width="5.85546875" style="1" customWidth="1"/>
    <col min="53" max="53" width="23" style="1" customWidth="1"/>
    <col min="54" max="16384" width="9.140625" style="1"/>
  </cols>
  <sheetData>
    <row r="1" spans="1:53" ht="24.75" customHeight="1" x14ac:dyDescent="0.2">
      <c r="A1" s="31" t="s">
        <v>0</v>
      </c>
      <c r="B1" s="32" t="s">
        <v>9</v>
      </c>
      <c r="C1" s="24" t="s">
        <v>28</v>
      </c>
      <c r="D1" s="24"/>
      <c r="E1" s="24"/>
      <c r="F1" s="24"/>
      <c r="G1" s="24"/>
      <c r="H1" s="24"/>
      <c r="I1" s="24"/>
      <c r="J1" s="24" t="s">
        <v>27</v>
      </c>
      <c r="K1" s="24"/>
      <c r="L1" s="24"/>
      <c r="M1" s="24"/>
      <c r="N1" s="24"/>
      <c r="O1" s="24"/>
      <c r="P1" s="24"/>
      <c r="Q1" s="36" t="s">
        <v>29</v>
      </c>
      <c r="R1" s="36"/>
      <c r="S1" s="36"/>
      <c r="T1" s="36"/>
      <c r="U1" s="36"/>
      <c r="V1" s="36"/>
      <c r="W1" s="36"/>
      <c r="X1" s="24" t="s">
        <v>30</v>
      </c>
      <c r="Y1" s="24"/>
      <c r="Z1" s="24"/>
      <c r="AA1" s="24"/>
      <c r="AB1" s="24"/>
      <c r="AC1" s="24"/>
      <c r="AD1" s="24"/>
      <c r="AE1" s="36" t="s">
        <v>31</v>
      </c>
      <c r="AF1" s="36"/>
      <c r="AG1" s="36"/>
      <c r="AH1" s="36"/>
      <c r="AI1" s="36"/>
      <c r="AJ1" s="36"/>
      <c r="AK1" s="36"/>
      <c r="AL1" s="36" t="s">
        <v>32</v>
      </c>
      <c r="AM1" s="36"/>
      <c r="AN1" s="36"/>
      <c r="AO1" s="36"/>
      <c r="AP1" s="36"/>
      <c r="AQ1" s="36"/>
      <c r="AR1" s="36"/>
      <c r="AS1" s="36" t="s">
        <v>34</v>
      </c>
      <c r="AT1" s="36"/>
      <c r="AU1" s="36"/>
      <c r="AV1" s="36"/>
      <c r="AW1" s="36"/>
      <c r="AX1" s="36"/>
      <c r="AY1" s="36"/>
    </row>
    <row r="2" spans="1:53" ht="24.75" customHeight="1" x14ac:dyDescent="0.2">
      <c r="A2" s="31"/>
      <c r="B2" s="33"/>
      <c r="C2" s="24" t="s">
        <v>26</v>
      </c>
      <c r="D2" s="24"/>
      <c r="E2" s="24"/>
      <c r="F2" s="24"/>
      <c r="G2" s="24"/>
      <c r="H2" s="24"/>
      <c r="I2" s="24"/>
      <c r="J2" s="24" t="s">
        <v>26</v>
      </c>
      <c r="K2" s="24"/>
      <c r="L2" s="24"/>
      <c r="M2" s="24"/>
      <c r="N2" s="24"/>
      <c r="O2" s="24"/>
      <c r="P2" s="24"/>
      <c r="Q2" s="24" t="s">
        <v>26</v>
      </c>
      <c r="R2" s="24"/>
      <c r="S2" s="24"/>
      <c r="T2" s="24"/>
      <c r="U2" s="24"/>
      <c r="V2" s="24"/>
      <c r="W2" s="24"/>
      <c r="X2" s="24" t="s">
        <v>26</v>
      </c>
      <c r="Y2" s="24"/>
      <c r="Z2" s="24"/>
      <c r="AA2" s="24"/>
      <c r="AB2" s="24"/>
      <c r="AC2" s="24"/>
      <c r="AD2" s="24"/>
      <c r="AE2" s="24" t="s">
        <v>26</v>
      </c>
      <c r="AF2" s="24"/>
      <c r="AG2" s="24"/>
      <c r="AH2" s="24"/>
      <c r="AI2" s="24"/>
      <c r="AJ2" s="24"/>
      <c r="AK2" s="24"/>
      <c r="AL2" s="24" t="s">
        <v>33</v>
      </c>
      <c r="AM2" s="24"/>
      <c r="AN2" s="24"/>
      <c r="AO2" s="24"/>
      <c r="AP2" s="24"/>
      <c r="AQ2" s="24"/>
      <c r="AR2" s="24"/>
      <c r="AS2" s="24" t="s">
        <v>33</v>
      </c>
      <c r="AT2" s="24"/>
      <c r="AU2" s="24"/>
      <c r="AV2" s="24"/>
      <c r="AW2" s="24"/>
      <c r="AX2" s="24"/>
      <c r="AY2" s="24"/>
    </row>
    <row r="3" spans="1:53" ht="43.5" customHeight="1" x14ac:dyDescent="0.2">
      <c r="A3" s="31"/>
      <c r="B3" s="33"/>
      <c r="C3" s="23" t="s">
        <v>25</v>
      </c>
      <c r="D3" s="23"/>
      <c r="E3" s="23" t="s">
        <v>25</v>
      </c>
      <c r="F3" s="23"/>
      <c r="G3" s="23" t="s">
        <v>25</v>
      </c>
      <c r="H3" s="23"/>
      <c r="I3" s="23"/>
      <c r="J3" s="23" t="s">
        <v>25</v>
      </c>
      <c r="K3" s="23"/>
      <c r="L3" s="23" t="s">
        <v>25</v>
      </c>
      <c r="M3" s="23"/>
      <c r="N3" s="23" t="s">
        <v>25</v>
      </c>
      <c r="O3" s="23"/>
      <c r="P3" s="23"/>
      <c r="Q3" s="23" t="s">
        <v>25</v>
      </c>
      <c r="R3" s="23"/>
      <c r="S3" s="23" t="s">
        <v>25</v>
      </c>
      <c r="T3" s="23"/>
      <c r="U3" s="23" t="s">
        <v>25</v>
      </c>
      <c r="V3" s="23"/>
      <c r="W3" s="23"/>
      <c r="X3" s="23" t="s">
        <v>25</v>
      </c>
      <c r="Y3" s="23"/>
      <c r="Z3" s="23" t="s">
        <v>25</v>
      </c>
      <c r="AA3" s="23"/>
      <c r="AB3" s="23" t="s">
        <v>25</v>
      </c>
      <c r="AC3" s="23"/>
      <c r="AD3" s="23"/>
      <c r="AE3" s="23" t="s">
        <v>25</v>
      </c>
      <c r="AF3" s="23"/>
      <c r="AG3" s="23" t="s">
        <v>25</v>
      </c>
      <c r="AH3" s="23"/>
      <c r="AI3" s="23" t="s">
        <v>25</v>
      </c>
      <c r="AJ3" s="23"/>
      <c r="AK3" s="23"/>
      <c r="AL3" s="23" t="s">
        <v>25</v>
      </c>
      <c r="AM3" s="23"/>
      <c r="AN3" s="23" t="s">
        <v>25</v>
      </c>
      <c r="AO3" s="23"/>
      <c r="AP3" s="23" t="s">
        <v>25</v>
      </c>
      <c r="AQ3" s="23"/>
      <c r="AR3" s="23"/>
      <c r="AS3" s="23" t="s">
        <v>25</v>
      </c>
      <c r="AT3" s="23"/>
      <c r="AU3" s="23" t="s">
        <v>25</v>
      </c>
      <c r="AV3" s="23"/>
      <c r="AW3" s="23" t="s">
        <v>25</v>
      </c>
      <c r="AX3" s="23"/>
      <c r="AY3" s="23"/>
    </row>
    <row r="4" spans="1:53" ht="69.75" customHeight="1" x14ac:dyDescent="0.2">
      <c r="A4" s="31"/>
      <c r="B4" s="33"/>
      <c r="C4" s="22" t="s">
        <v>13</v>
      </c>
      <c r="D4" s="22"/>
      <c r="E4" s="22" t="s">
        <v>14</v>
      </c>
      <c r="F4" s="22"/>
      <c r="G4" s="22" t="s">
        <v>74</v>
      </c>
      <c r="H4" s="22"/>
      <c r="I4" s="22"/>
      <c r="J4" s="22" t="s">
        <v>13</v>
      </c>
      <c r="K4" s="22"/>
      <c r="L4" s="22" t="s">
        <v>14</v>
      </c>
      <c r="M4" s="22"/>
      <c r="N4" s="22" t="s">
        <v>74</v>
      </c>
      <c r="O4" s="22"/>
      <c r="P4" s="22"/>
      <c r="Q4" s="22" t="s">
        <v>13</v>
      </c>
      <c r="R4" s="22"/>
      <c r="S4" s="22" t="s">
        <v>14</v>
      </c>
      <c r="T4" s="22"/>
      <c r="U4" s="22" t="s">
        <v>74</v>
      </c>
      <c r="V4" s="22"/>
      <c r="W4" s="22"/>
      <c r="X4" s="22" t="s">
        <v>13</v>
      </c>
      <c r="Y4" s="22"/>
      <c r="Z4" s="22" t="s">
        <v>14</v>
      </c>
      <c r="AA4" s="22"/>
      <c r="AB4" s="22" t="s">
        <v>74</v>
      </c>
      <c r="AC4" s="22"/>
      <c r="AD4" s="22"/>
      <c r="AE4" s="22" t="s">
        <v>13</v>
      </c>
      <c r="AF4" s="22"/>
      <c r="AG4" s="22" t="s">
        <v>14</v>
      </c>
      <c r="AH4" s="22"/>
      <c r="AI4" s="22" t="s">
        <v>74</v>
      </c>
      <c r="AJ4" s="22"/>
      <c r="AK4" s="22"/>
      <c r="AL4" s="22" t="s">
        <v>13</v>
      </c>
      <c r="AM4" s="22"/>
      <c r="AN4" s="22" t="s">
        <v>14</v>
      </c>
      <c r="AO4" s="22"/>
      <c r="AP4" s="22" t="s">
        <v>74</v>
      </c>
      <c r="AQ4" s="22"/>
      <c r="AR4" s="22"/>
      <c r="AS4" s="22" t="s">
        <v>13</v>
      </c>
      <c r="AT4" s="22"/>
      <c r="AU4" s="22" t="s">
        <v>14</v>
      </c>
      <c r="AV4" s="22"/>
      <c r="AW4" s="22" t="s">
        <v>74</v>
      </c>
      <c r="AX4" s="22"/>
      <c r="AY4" s="22"/>
    </row>
    <row r="5" spans="1:53" ht="121.5" customHeight="1" x14ac:dyDescent="0.2">
      <c r="A5" s="31"/>
      <c r="B5" s="33"/>
      <c r="C5" s="15" t="s">
        <v>15</v>
      </c>
      <c r="D5" s="15" t="s">
        <v>16</v>
      </c>
      <c r="E5" s="15" t="s">
        <v>17</v>
      </c>
      <c r="F5" s="15" t="s">
        <v>18</v>
      </c>
      <c r="G5" s="15" t="s">
        <v>75</v>
      </c>
      <c r="H5" s="15" t="s">
        <v>76</v>
      </c>
      <c r="I5" s="15" t="s">
        <v>77</v>
      </c>
      <c r="J5" s="15" t="s">
        <v>15</v>
      </c>
      <c r="K5" s="15" t="s">
        <v>16</v>
      </c>
      <c r="L5" s="15" t="s">
        <v>17</v>
      </c>
      <c r="M5" s="15" t="s">
        <v>18</v>
      </c>
      <c r="N5" s="15" t="s">
        <v>75</v>
      </c>
      <c r="O5" s="15" t="s">
        <v>76</v>
      </c>
      <c r="P5" s="15" t="s">
        <v>77</v>
      </c>
      <c r="Q5" s="15" t="s">
        <v>15</v>
      </c>
      <c r="R5" s="15" t="s">
        <v>16</v>
      </c>
      <c r="S5" s="15" t="s">
        <v>17</v>
      </c>
      <c r="T5" s="15" t="s">
        <v>18</v>
      </c>
      <c r="U5" s="15" t="s">
        <v>75</v>
      </c>
      <c r="V5" s="15" t="s">
        <v>76</v>
      </c>
      <c r="W5" s="15" t="s">
        <v>77</v>
      </c>
      <c r="X5" s="15" t="s">
        <v>15</v>
      </c>
      <c r="Y5" s="15" t="s">
        <v>16</v>
      </c>
      <c r="Z5" s="15" t="s">
        <v>17</v>
      </c>
      <c r="AA5" s="15" t="s">
        <v>18</v>
      </c>
      <c r="AB5" s="15" t="s">
        <v>75</v>
      </c>
      <c r="AC5" s="15" t="s">
        <v>76</v>
      </c>
      <c r="AD5" s="15" t="s">
        <v>77</v>
      </c>
      <c r="AE5" s="15" t="s">
        <v>15</v>
      </c>
      <c r="AF5" s="15" t="s">
        <v>16</v>
      </c>
      <c r="AG5" s="15" t="s">
        <v>17</v>
      </c>
      <c r="AH5" s="15" t="s">
        <v>18</v>
      </c>
      <c r="AI5" s="15" t="s">
        <v>75</v>
      </c>
      <c r="AJ5" s="15" t="s">
        <v>76</v>
      </c>
      <c r="AK5" s="15" t="s">
        <v>77</v>
      </c>
      <c r="AL5" s="15" t="s">
        <v>15</v>
      </c>
      <c r="AM5" s="15" t="s">
        <v>16</v>
      </c>
      <c r="AN5" s="15" t="s">
        <v>17</v>
      </c>
      <c r="AO5" s="15" t="s">
        <v>18</v>
      </c>
      <c r="AP5" s="15" t="s">
        <v>75</v>
      </c>
      <c r="AQ5" s="15" t="s">
        <v>76</v>
      </c>
      <c r="AR5" s="15" t="s">
        <v>77</v>
      </c>
      <c r="AS5" s="15" t="s">
        <v>15</v>
      </c>
      <c r="AT5" s="15" t="s">
        <v>16</v>
      </c>
      <c r="AU5" s="15" t="s">
        <v>17</v>
      </c>
      <c r="AV5" s="15" t="s">
        <v>18</v>
      </c>
      <c r="AW5" s="15" t="s">
        <v>75</v>
      </c>
      <c r="AX5" s="15" t="s">
        <v>76</v>
      </c>
      <c r="AY5" s="15" t="s">
        <v>77</v>
      </c>
      <c r="BA5" s="12" t="s">
        <v>7</v>
      </c>
    </row>
    <row r="6" spans="1:53" ht="33" customHeight="1" x14ac:dyDescent="0.2">
      <c r="A6" s="35" t="s">
        <v>10</v>
      </c>
      <c r="B6" s="35"/>
      <c r="C6" s="2"/>
      <c r="D6" s="2"/>
      <c r="E6" s="3"/>
      <c r="F6" s="3"/>
      <c r="G6" s="3"/>
      <c r="H6" s="3"/>
      <c r="I6" s="3"/>
      <c r="J6" s="2"/>
      <c r="K6" s="2"/>
      <c r="L6" s="3"/>
      <c r="M6" s="3"/>
      <c r="N6" s="3"/>
      <c r="O6" s="3"/>
      <c r="P6" s="3"/>
      <c r="Q6" s="2"/>
      <c r="R6" s="2"/>
      <c r="S6" s="3"/>
      <c r="T6" s="3"/>
      <c r="U6" s="3"/>
      <c r="V6" s="3"/>
      <c r="W6" s="3"/>
      <c r="X6" s="2"/>
      <c r="Y6" s="2"/>
      <c r="Z6" s="3"/>
      <c r="AA6" s="3"/>
      <c r="AB6" s="3"/>
      <c r="AC6" s="3"/>
      <c r="AD6" s="3"/>
      <c r="AE6" s="2"/>
      <c r="AF6" s="2"/>
      <c r="AG6" s="3"/>
      <c r="AH6" s="3"/>
      <c r="AI6" s="3"/>
      <c r="AJ6" s="3"/>
      <c r="AK6" s="3"/>
      <c r="AL6" s="2"/>
      <c r="AM6" s="2"/>
      <c r="AN6" s="3"/>
      <c r="AO6" s="3"/>
      <c r="AP6" s="3"/>
      <c r="AQ6" s="3"/>
      <c r="AR6" s="3"/>
      <c r="AS6" s="2"/>
      <c r="AT6" s="2"/>
      <c r="AU6" s="3"/>
      <c r="AV6" s="3"/>
      <c r="AW6" s="3"/>
      <c r="AX6" s="3"/>
      <c r="AY6" s="3"/>
      <c r="BA6" s="10"/>
    </row>
    <row r="7" spans="1:53" ht="75.75" customHeight="1" x14ac:dyDescent="0.2">
      <c r="A7" s="26" t="s">
        <v>35</v>
      </c>
      <c r="B7" s="18" t="s">
        <v>38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1">
        <f>COUNTIF(C7:AV7,"учтена")</f>
        <v>0</v>
      </c>
      <c r="BA7" s="10"/>
    </row>
    <row r="8" spans="1:53" ht="60" customHeight="1" x14ac:dyDescent="0.2">
      <c r="A8" s="26"/>
      <c r="B8" s="18" t="s">
        <v>39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1">
        <f t="shared" ref="AZ8:AZ71" si="0">COUNTIF(C8:AV8,"учтена")</f>
        <v>0</v>
      </c>
      <c r="BA8" s="10"/>
    </row>
    <row r="9" spans="1:53" ht="65.25" customHeight="1" x14ac:dyDescent="0.2">
      <c r="A9" s="26"/>
      <c r="B9" s="18" t="s">
        <v>40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1">
        <f t="shared" si="0"/>
        <v>0</v>
      </c>
      <c r="BA9" s="10"/>
    </row>
    <row r="10" spans="1:53" ht="70.5" customHeight="1" x14ac:dyDescent="0.2">
      <c r="A10" s="26"/>
      <c r="B10" s="18" t="s">
        <v>46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1">
        <f t="shared" si="0"/>
        <v>0</v>
      </c>
      <c r="BA10" s="10"/>
    </row>
    <row r="11" spans="1:53" ht="88.5" customHeight="1" x14ac:dyDescent="0.2">
      <c r="A11" s="26" t="s">
        <v>36</v>
      </c>
      <c r="B11" s="18" t="s">
        <v>41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1">
        <f t="shared" si="0"/>
        <v>0</v>
      </c>
      <c r="BA11" s="10"/>
    </row>
    <row r="12" spans="1:53" ht="60" customHeight="1" x14ac:dyDescent="0.2">
      <c r="A12" s="26"/>
      <c r="B12" s="18" t="s">
        <v>37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1">
        <f t="shared" si="0"/>
        <v>0</v>
      </c>
      <c r="BA12" s="10"/>
    </row>
    <row r="13" spans="1:53" ht="51.75" customHeight="1" x14ac:dyDescent="0.2">
      <c r="A13" s="26"/>
      <c r="B13" s="18" t="s">
        <v>42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1">
        <f t="shared" si="0"/>
        <v>0</v>
      </c>
      <c r="BA13" s="10"/>
    </row>
    <row r="14" spans="1:53" ht="51.75" customHeight="1" x14ac:dyDescent="0.2">
      <c r="A14" s="26"/>
      <c r="B14" s="18" t="s">
        <v>47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1">
        <f t="shared" si="0"/>
        <v>0</v>
      </c>
      <c r="BA14" s="10"/>
    </row>
    <row r="15" spans="1:53" ht="75.75" customHeight="1" x14ac:dyDescent="0.2">
      <c r="A15" s="26"/>
      <c r="B15" s="18" t="s">
        <v>48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1">
        <f t="shared" si="0"/>
        <v>0</v>
      </c>
      <c r="BA15" s="10"/>
    </row>
    <row r="16" spans="1:53" ht="75.75" customHeight="1" x14ac:dyDescent="0.2">
      <c r="A16" s="26"/>
      <c r="B16" s="18" t="s">
        <v>49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1">
        <f t="shared" si="0"/>
        <v>0</v>
      </c>
      <c r="BA16" s="10"/>
    </row>
    <row r="17" spans="1:53" ht="75.75" customHeight="1" x14ac:dyDescent="0.2">
      <c r="A17" s="26"/>
      <c r="B17" s="18" t="s">
        <v>50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1">
        <f t="shared" si="0"/>
        <v>0</v>
      </c>
      <c r="BA17" s="10"/>
    </row>
    <row r="18" spans="1:53" ht="75.75" customHeight="1" x14ac:dyDescent="0.2">
      <c r="A18" s="26"/>
      <c r="B18" s="18" t="s">
        <v>51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1">
        <f t="shared" si="0"/>
        <v>0</v>
      </c>
      <c r="BA18" s="10"/>
    </row>
    <row r="19" spans="1:53" ht="63.75" customHeight="1" x14ac:dyDescent="0.2">
      <c r="A19" s="26" t="s">
        <v>52</v>
      </c>
      <c r="B19" s="18" t="s">
        <v>53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1">
        <f t="shared" si="0"/>
        <v>0</v>
      </c>
      <c r="BA19" s="10"/>
    </row>
    <row r="20" spans="1:53" ht="60" customHeight="1" x14ac:dyDescent="0.2">
      <c r="A20" s="26"/>
      <c r="B20" s="18" t="s">
        <v>54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1">
        <f t="shared" si="0"/>
        <v>0</v>
      </c>
      <c r="BA20" s="10"/>
    </row>
    <row r="21" spans="1:53" ht="51.75" customHeight="1" x14ac:dyDescent="0.2">
      <c r="A21" s="26"/>
      <c r="B21" s="18" t="s">
        <v>55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1">
        <f t="shared" si="0"/>
        <v>0</v>
      </c>
      <c r="BA21" s="10"/>
    </row>
    <row r="22" spans="1:53" ht="51.75" customHeight="1" x14ac:dyDescent="0.2">
      <c r="A22" s="26"/>
      <c r="B22" s="18" t="s">
        <v>56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1">
        <f t="shared" si="0"/>
        <v>0</v>
      </c>
      <c r="BA22" s="10"/>
    </row>
    <row r="23" spans="1:53" ht="66.75" customHeight="1" x14ac:dyDescent="0.2">
      <c r="A23" s="26"/>
      <c r="B23" s="18" t="s">
        <v>57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1">
        <f t="shared" si="0"/>
        <v>0</v>
      </c>
      <c r="BA23" s="10"/>
    </row>
    <row r="24" spans="1:53" ht="62.25" customHeight="1" x14ac:dyDescent="0.2">
      <c r="A24" s="26"/>
      <c r="B24" s="18" t="s">
        <v>58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1">
        <f t="shared" si="0"/>
        <v>0</v>
      </c>
      <c r="BA24" s="10"/>
    </row>
    <row r="25" spans="1:53" ht="84" customHeight="1" x14ac:dyDescent="0.2">
      <c r="A25" s="26" t="s">
        <v>59</v>
      </c>
      <c r="B25" s="18" t="s">
        <v>60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1">
        <f t="shared" si="0"/>
        <v>0</v>
      </c>
      <c r="BA25" s="10"/>
    </row>
    <row r="26" spans="1:53" ht="60" customHeight="1" x14ac:dyDescent="0.2">
      <c r="A26" s="26"/>
      <c r="B26" s="18" t="s">
        <v>61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1">
        <f t="shared" si="0"/>
        <v>0</v>
      </c>
      <c r="BA26" s="10"/>
    </row>
    <row r="27" spans="1:53" ht="51.75" customHeight="1" x14ac:dyDescent="0.2">
      <c r="A27" s="26"/>
      <c r="B27" s="18" t="s">
        <v>62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1">
        <f t="shared" si="0"/>
        <v>0</v>
      </c>
      <c r="BA27" s="10"/>
    </row>
    <row r="28" spans="1:53" ht="51.75" customHeight="1" x14ac:dyDescent="0.2">
      <c r="A28" s="26"/>
      <c r="B28" s="18" t="s">
        <v>63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1">
        <f t="shared" si="0"/>
        <v>0</v>
      </c>
      <c r="BA28" s="10"/>
    </row>
    <row r="29" spans="1:53" ht="51.75" customHeight="1" x14ac:dyDescent="0.2">
      <c r="A29" s="26"/>
      <c r="B29" s="18" t="s">
        <v>64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1">
        <f t="shared" si="0"/>
        <v>0</v>
      </c>
      <c r="BA29" s="10"/>
    </row>
    <row r="30" spans="1:53" ht="63.75" customHeight="1" x14ac:dyDescent="0.2">
      <c r="A30" s="34" t="s">
        <v>19</v>
      </c>
      <c r="B30" s="18" t="s">
        <v>43</v>
      </c>
      <c r="C30" s="20" t="s">
        <v>22</v>
      </c>
      <c r="D30" s="20" t="s">
        <v>22</v>
      </c>
      <c r="E30" s="20" t="s">
        <v>22</v>
      </c>
      <c r="F30" s="20" t="s">
        <v>22</v>
      </c>
      <c r="G30" s="20" t="s">
        <v>22</v>
      </c>
      <c r="H30" s="20" t="s">
        <v>22</v>
      </c>
      <c r="I30" s="20" t="s">
        <v>22</v>
      </c>
      <c r="J30" s="20" t="s">
        <v>22</v>
      </c>
      <c r="K30" s="20" t="s">
        <v>22</v>
      </c>
      <c r="L30" s="20" t="s">
        <v>22</v>
      </c>
      <c r="M30" s="20" t="s">
        <v>22</v>
      </c>
      <c r="N30" s="20" t="s">
        <v>22</v>
      </c>
      <c r="O30" s="20" t="s">
        <v>22</v>
      </c>
      <c r="P30" s="20" t="s">
        <v>22</v>
      </c>
      <c r="Q30" s="20" t="s">
        <v>22</v>
      </c>
      <c r="R30" s="20" t="s">
        <v>22</v>
      </c>
      <c r="S30" s="20" t="s">
        <v>22</v>
      </c>
      <c r="T30" s="20" t="s">
        <v>22</v>
      </c>
      <c r="U30" s="20" t="s">
        <v>22</v>
      </c>
      <c r="V30" s="20" t="s">
        <v>22</v>
      </c>
      <c r="W30" s="20" t="s">
        <v>22</v>
      </c>
      <c r="X30" s="20" t="s">
        <v>22</v>
      </c>
      <c r="Y30" s="20" t="s">
        <v>22</v>
      </c>
      <c r="Z30" s="20" t="s">
        <v>22</v>
      </c>
      <c r="AA30" s="20" t="s">
        <v>22</v>
      </c>
      <c r="AB30" s="20" t="s">
        <v>22</v>
      </c>
      <c r="AC30" s="20" t="s">
        <v>22</v>
      </c>
      <c r="AD30" s="20" t="s">
        <v>22</v>
      </c>
      <c r="AE30" s="20" t="s">
        <v>22</v>
      </c>
      <c r="AF30" s="20" t="s">
        <v>22</v>
      </c>
      <c r="AG30" s="20" t="s">
        <v>22</v>
      </c>
      <c r="AH30" s="20" t="s">
        <v>22</v>
      </c>
      <c r="AI30" s="20" t="s">
        <v>22</v>
      </c>
      <c r="AJ30" s="20" t="s">
        <v>22</v>
      </c>
      <c r="AK30" s="20" t="s">
        <v>22</v>
      </c>
      <c r="AL30" s="20" t="s">
        <v>22</v>
      </c>
      <c r="AM30" s="20" t="s">
        <v>22</v>
      </c>
      <c r="AN30" s="20" t="s">
        <v>22</v>
      </c>
      <c r="AO30" s="20" t="s">
        <v>22</v>
      </c>
      <c r="AP30" s="20" t="s">
        <v>22</v>
      </c>
      <c r="AQ30" s="20" t="s">
        <v>22</v>
      </c>
      <c r="AR30" s="20" t="s">
        <v>22</v>
      </c>
      <c r="AS30" s="20" t="s">
        <v>22</v>
      </c>
      <c r="AT30" s="20" t="s">
        <v>22</v>
      </c>
      <c r="AU30" s="20" t="s">
        <v>22</v>
      </c>
      <c r="AV30" s="20" t="s">
        <v>22</v>
      </c>
      <c r="AW30" s="20" t="s">
        <v>22</v>
      </c>
      <c r="AX30" s="20" t="s">
        <v>22</v>
      </c>
      <c r="AY30" s="20" t="s">
        <v>22</v>
      </c>
      <c r="AZ30" s="1">
        <f t="shared" si="0"/>
        <v>46</v>
      </c>
      <c r="BA30" s="10"/>
    </row>
    <row r="31" spans="1:53" ht="60" customHeight="1" x14ac:dyDescent="0.2">
      <c r="A31" s="34"/>
      <c r="B31" s="18" t="s">
        <v>44</v>
      </c>
      <c r="C31" s="20" t="s">
        <v>22</v>
      </c>
      <c r="D31" s="20" t="s">
        <v>22</v>
      </c>
      <c r="E31" s="20" t="s">
        <v>22</v>
      </c>
      <c r="F31" s="20" t="s">
        <v>22</v>
      </c>
      <c r="G31" s="20" t="s">
        <v>22</v>
      </c>
      <c r="H31" s="20" t="s">
        <v>22</v>
      </c>
      <c r="I31" s="20" t="s">
        <v>22</v>
      </c>
      <c r="J31" s="20" t="s">
        <v>22</v>
      </c>
      <c r="K31" s="20" t="s">
        <v>22</v>
      </c>
      <c r="L31" s="20" t="s">
        <v>22</v>
      </c>
      <c r="M31" s="20" t="s">
        <v>22</v>
      </c>
      <c r="N31" s="20" t="s">
        <v>22</v>
      </c>
      <c r="O31" s="20" t="s">
        <v>22</v>
      </c>
      <c r="P31" s="20" t="s">
        <v>22</v>
      </c>
      <c r="Q31" s="20" t="s">
        <v>22</v>
      </c>
      <c r="R31" s="20" t="s">
        <v>22</v>
      </c>
      <c r="S31" s="20" t="s">
        <v>22</v>
      </c>
      <c r="T31" s="20" t="s">
        <v>22</v>
      </c>
      <c r="U31" s="20" t="s">
        <v>22</v>
      </c>
      <c r="V31" s="20" t="s">
        <v>22</v>
      </c>
      <c r="W31" s="20" t="s">
        <v>22</v>
      </c>
      <c r="X31" s="20" t="s">
        <v>22</v>
      </c>
      <c r="Y31" s="20" t="s">
        <v>22</v>
      </c>
      <c r="Z31" s="20" t="s">
        <v>22</v>
      </c>
      <c r="AA31" s="20" t="s">
        <v>22</v>
      </c>
      <c r="AB31" s="20" t="s">
        <v>22</v>
      </c>
      <c r="AC31" s="20" t="s">
        <v>22</v>
      </c>
      <c r="AD31" s="20" t="s">
        <v>22</v>
      </c>
      <c r="AE31" s="20" t="s">
        <v>22</v>
      </c>
      <c r="AF31" s="20" t="s">
        <v>22</v>
      </c>
      <c r="AG31" s="20" t="s">
        <v>22</v>
      </c>
      <c r="AH31" s="20" t="s">
        <v>22</v>
      </c>
      <c r="AI31" s="20" t="s">
        <v>22</v>
      </c>
      <c r="AJ31" s="20" t="s">
        <v>22</v>
      </c>
      <c r="AK31" s="20" t="s">
        <v>22</v>
      </c>
      <c r="AL31" s="20" t="s">
        <v>22</v>
      </c>
      <c r="AM31" s="20" t="s">
        <v>22</v>
      </c>
      <c r="AN31" s="20" t="s">
        <v>22</v>
      </c>
      <c r="AO31" s="20" t="s">
        <v>22</v>
      </c>
      <c r="AP31" s="20" t="s">
        <v>22</v>
      </c>
      <c r="AQ31" s="20" t="s">
        <v>22</v>
      </c>
      <c r="AR31" s="20" t="s">
        <v>22</v>
      </c>
      <c r="AS31" s="20" t="s">
        <v>22</v>
      </c>
      <c r="AT31" s="20" t="s">
        <v>22</v>
      </c>
      <c r="AU31" s="20" t="s">
        <v>22</v>
      </c>
      <c r="AV31" s="20" t="s">
        <v>22</v>
      </c>
      <c r="AW31" s="20" t="s">
        <v>22</v>
      </c>
      <c r="AX31" s="20" t="s">
        <v>22</v>
      </c>
      <c r="AY31" s="20" t="s">
        <v>22</v>
      </c>
      <c r="AZ31" s="1">
        <f t="shared" si="0"/>
        <v>46</v>
      </c>
      <c r="BA31" s="10"/>
    </row>
    <row r="32" spans="1:53" ht="60" customHeight="1" x14ac:dyDescent="0.2">
      <c r="A32" s="34"/>
      <c r="B32" s="18" t="s">
        <v>65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1">
        <f t="shared" si="0"/>
        <v>0</v>
      </c>
      <c r="BA32" s="10"/>
    </row>
    <row r="33" spans="1:53" ht="51.75" customHeight="1" x14ac:dyDescent="0.2">
      <c r="A33" s="34"/>
      <c r="B33" s="18" t="s">
        <v>45</v>
      </c>
      <c r="C33" s="20" t="s">
        <v>22</v>
      </c>
      <c r="D33" s="20" t="s">
        <v>22</v>
      </c>
      <c r="E33" s="20" t="s">
        <v>22</v>
      </c>
      <c r="F33" s="20" t="s">
        <v>22</v>
      </c>
      <c r="G33" s="20" t="s">
        <v>22</v>
      </c>
      <c r="H33" s="20" t="s">
        <v>22</v>
      </c>
      <c r="I33" s="20" t="s">
        <v>22</v>
      </c>
      <c r="J33" s="20" t="s">
        <v>22</v>
      </c>
      <c r="K33" s="20" t="s">
        <v>22</v>
      </c>
      <c r="L33" s="20" t="s">
        <v>22</v>
      </c>
      <c r="M33" s="20" t="s">
        <v>22</v>
      </c>
      <c r="N33" s="20" t="s">
        <v>22</v>
      </c>
      <c r="O33" s="20" t="s">
        <v>22</v>
      </c>
      <c r="P33" s="20" t="s">
        <v>22</v>
      </c>
      <c r="Q33" s="20" t="s">
        <v>22</v>
      </c>
      <c r="R33" s="20" t="s">
        <v>22</v>
      </c>
      <c r="S33" s="20" t="s">
        <v>22</v>
      </c>
      <c r="T33" s="20" t="s">
        <v>22</v>
      </c>
      <c r="U33" s="20" t="s">
        <v>22</v>
      </c>
      <c r="V33" s="20" t="s">
        <v>22</v>
      </c>
      <c r="W33" s="20" t="s">
        <v>22</v>
      </c>
      <c r="X33" s="20" t="s">
        <v>22</v>
      </c>
      <c r="Y33" s="20" t="s">
        <v>22</v>
      </c>
      <c r="Z33" s="20" t="s">
        <v>22</v>
      </c>
      <c r="AA33" s="20" t="s">
        <v>22</v>
      </c>
      <c r="AB33" s="20" t="s">
        <v>22</v>
      </c>
      <c r="AC33" s="20" t="s">
        <v>22</v>
      </c>
      <c r="AD33" s="20" t="s">
        <v>22</v>
      </c>
      <c r="AE33" s="20" t="s">
        <v>22</v>
      </c>
      <c r="AF33" s="20" t="s">
        <v>22</v>
      </c>
      <c r="AG33" s="20" t="s">
        <v>22</v>
      </c>
      <c r="AH33" s="20" t="s">
        <v>22</v>
      </c>
      <c r="AI33" s="20" t="s">
        <v>22</v>
      </c>
      <c r="AJ33" s="20" t="s">
        <v>22</v>
      </c>
      <c r="AK33" s="20" t="s">
        <v>22</v>
      </c>
      <c r="AL33" s="20" t="s">
        <v>22</v>
      </c>
      <c r="AM33" s="20" t="s">
        <v>22</v>
      </c>
      <c r="AN33" s="20" t="s">
        <v>22</v>
      </c>
      <c r="AO33" s="20" t="s">
        <v>22</v>
      </c>
      <c r="AP33" s="20" t="s">
        <v>22</v>
      </c>
      <c r="AQ33" s="20" t="s">
        <v>22</v>
      </c>
      <c r="AR33" s="20" t="s">
        <v>22</v>
      </c>
      <c r="AS33" s="20" t="s">
        <v>22</v>
      </c>
      <c r="AT33" s="20" t="s">
        <v>22</v>
      </c>
      <c r="AU33" s="20" t="s">
        <v>22</v>
      </c>
      <c r="AV33" s="20" t="s">
        <v>22</v>
      </c>
      <c r="AW33" s="20" t="s">
        <v>22</v>
      </c>
      <c r="AX33" s="20" t="s">
        <v>22</v>
      </c>
      <c r="AY33" s="20" t="s">
        <v>22</v>
      </c>
      <c r="AZ33" s="1">
        <f t="shared" si="0"/>
        <v>46</v>
      </c>
      <c r="BA33" s="10"/>
    </row>
    <row r="34" spans="1:53" ht="51.75" customHeight="1" x14ac:dyDescent="0.2">
      <c r="A34" s="34"/>
      <c r="B34" s="18" t="s">
        <v>66</v>
      </c>
      <c r="C34" s="20" t="s">
        <v>22</v>
      </c>
      <c r="D34" s="20" t="s">
        <v>22</v>
      </c>
      <c r="E34" s="20" t="s">
        <v>22</v>
      </c>
      <c r="F34" s="20" t="s">
        <v>22</v>
      </c>
      <c r="G34" s="20" t="s">
        <v>22</v>
      </c>
      <c r="H34" s="20" t="s">
        <v>22</v>
      </c>
      <c r="I34" s="20" t="s">
        <v>22</v>
      </c>
      <c r="J34" s="20" t="s">
        <v>22</v>
      </c>
      <c r="K34" s="20" t="s">
        <v>22</v>
      </c>
      <c r="L34" s="20" t="s">
        <v>22</v>
      </c>
      <c r="M34" s="20" t="s">
        <v>22</v>
      </c>
      <c r="N34" s="20" t="s">
        <v>22</v>
      </c>
      <c r="O34" s="20" t="s">
        <v>22</v>
      </c>
      <c r="P34" s="20" t="s">
        <v>22</v>
      </c>
      <c r="Q34" s="20" t="s">
        <v>22</v>
      </c>
      <c r="R34" s="20" t="s">
        <v>22</v>
      </c>
      <c r="S34" s="20" t="s">
        <v>22</v>
      </c>
      <c r="T34" s="20" t="s">
        <v>22</v>
      </c>
      <c r="U34" s="20" t="s">
        <v>22</v>
      </c>
      <c r="V34" s="20" t="s">
        <v>22</v>
      </c>
      <c r="W34" s="20" t="s">
        <v>22</v>
      </c>
      <c r="X34" s="20" t="s">
        <v>22</v>
      </c>
      <c r="Y34" s="20" t="s">
        <v>22</v>
      </c>
      <c r="Z34" s="20" t="s">
        <v>22</v>
      </c>
      <c r="AA34" s="20" t="s">
        <v>22</v>
      </c>
      <c r="AB34" s="20" t="s">
        <v>22</v>
      </c>
      <c r="AC34" s="20" t="s">
        <v>22</v>
      </c>
      <c r="AD34" s="20" t="s">
        <v>22</v>
      </c>
      <c r="AE34" s="20" t="s">
        <v>22</v>
      </c>
      <c r="AF34" s="20" t="s">
        <v>22</v>
      </c>
      <c r="AG34" s="20" t="s">
        <v>22</v>
      </c>
      <c r="AH34" s="20" t="s">
        <v>22</v>
      </c>
      <c r="AI34" s="20" t="s">
        <v>22</v>
      </c>
      <c r="AJ34" s="20" t="s">
        <v>22</v>
      </c>
      <c r="AK34" s="20" t="s">
        <v>22</v>
      </c>
      <c r="AL34" s="20" t="s">
        <v>22</v>
      </c>
      <c r="AM34" s="20" t="s">
        <v>22</v>
      </c>
      <c r="AN34" s="20" t="s">
        <v>22</v>
      </c>
      <c r="AO34" s="20" t="s">
        <v>22</v>
      </c>
      <c r="AP34" s="20" t="s">
        <v>22</v>
      </c>
      <c r="AQ34" s="20" t="s">
        <v>22</v>
      </c>
      <c r="AR34" s="20" t="s">
        <v>22</v>
      </c>
      <c r="AS34" s="20" t="s">
        <v>22</v>
      </c>
      <c r="AT34" s="20" t="s">
        <v>22</v>
      </c>
      <c r="AU34" s="20" t="s">
        <v>22</v>
      </c>
      <c r="AV34" s="20" t="s">
        <v>22</v>
      </c>
      <c r="AW34" s="20" t="s">
        <v>22</v>
      </c>
      <c r="AX34" s="20" t="s">
        <v>22</v>
      </c>
      <c r="AY34" s="20" t="s">
        <v>22</v>
      </c>
      <c r="AZ34" s="1">
        <f t="shared" si="0"/>
        <v>46</v>
      </c>
      <c r="BA34" s="37">
        <f>COUNTIF(AZ7:AZ34, "0")*100/COUNTA(AZ7:AZ34)</f>
        <v>85.714285714285708</v>
      </c>
    </row>
    <row r="35" spans="1:53" ht="33" customHeight="1" thickBot="1" x14ac:dyDescent="0.25">
      <c r="A35" s="25" t="s">
        <v>11</v>
      </c>
      <c r="B35" s="25"/>
      <c r="C35" s="2"/>
      <c r="D35" s="2"/>
      <c r="E35" s="3"/>
      <c r="F35" s="3"/>
      <c r="G35" s="3"/>
      <c r="H35" s="3"/>
      <c r="I35" s="3"/>
      <c r="J35" s="2"/>
      <c r="K35" s="2"/>
      <c r="L35" s="3"/>
      <c r="M35" s="3"/>
      <c r="N35" s="3"/>
      <c r="O35" s="3"/>
      <c r="P35" s="3"/>
      <c r="Q35" s="2"/>
      <c r="R35" s="2"/>
      <c r="S35" s="3"/>
      <c r="T35" s="3"/>
      <c r="U35" s="3"/>
      <c r="V35" s="3"/>
      <c r="W35" s="3"/>
      <c r="X35" s="2"/>
      <c r="Y35" s="2"/>
      <c r="Z35" s="3"/>
      <c r="AA35" s="3"/>
      <c r="AB35" s="3"/>
      <c r="AC35" s="3"/>
      <c r="AD35" s="3"/>
      <c r="AE35" s="2"/>
      <c r="AF35" s="2"/>
      <c r="AG35" s="3"/>
      <c r="AH35" s="3"/>
      <c r="AI35" s="3"/>
      <c r="AJ35" s="3"/>
      <c r="AK35" s="3"/>
      <c r="AL35" s="2"/>
      <c r="AM35" s="2"/>
      <c r="AN35" s="3"/>
      <c r="AO35" s="3"/>
      <c r="AP35" s="3"/>
      <c r="AQ35" s="3"/>
      <c r="AR35" s="3"/>
      <c r="AS35" s="2"/>
      <c r="AT35" s="2"/>
      <c r="AU35" s="3"/>
      <c r="AV35" s="3"/>
      <c r="AW35" s="3"/>
      <c r="AX35" s="3"/>
      <c r="AY35" s="3"/>
      <c r="AZ35" s="1">
        <f t="shared" si="0"/>
        <v>0</v>
      </c>
      <c r="BA35" s="11"/>
    </row>
    <row r="36" spans="1:53" ht="76.5" customHeight="1" x14ac:dyDescent="0.2">
      <c r="A36" s="28" t="s">
        <v>67</v>
      </c>
      <c r="B36" s="16" t="s">
        <v>72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 t="s">
        <v>22</v>
      </c>
      <c r="AA36" s="20" t="s">
        <v>22</v>
      </c>
      <c r="AB36" s="20"/>
      <c r="AC36" s="20"/>
      <c r="AD36" s="20"/>
      <c r="AE36" s="20" t="s">
        <v>22</v>
      </c>
      <c r="AF36" s="20" t="s">
        <v>22</v>
      </c>
      <c r="AG36" s="20" t="s">
        <v>22</v>
      </c>
      <c r="AH36" s="20" t="s">
        <v>22</v>
      </c>
      <c r="AI36" s="20"/>
      <c r="AJ36" s="20"/>
      <c r="AK36" s="20"/>
      <c r="AL36" s="20" t="s">
        <v>22</v>
      </c>
      <c r="AM36" s="20" t="s">
        <v>22</v>
      </c>
      <c r="AN36" s="20" t="s">
        <v>22</v>
      </c>
      <c r="AO36" s="20" t="s">
        <v>22</v>
      </c>
      <c r="AP36" s="20"/>
      <c r="AQ36" s="20"/>
      <c r="AR36" s="20"/>
      <c r="AS36" s="20" t="s">
        <v>22</v>
      </c>
      <c r="AT36" s="20" t="s">
        <v>22</v>
      </c>
      <c r="AU36" s="20" t="s">
        <v>22</v>
      </c>
      <c r="AV36" s="20" t="s">
        <v>22</v>
      </c>
      <c r="AW36" s="20"/>
      <c r="AX36" s="20"/>
      <c r="AY36" s="20"/>
      <c r="AZ36" s="1">
        <f t="shared" si="0"/>
        <v>14</v>
      </c>
      <c r="BA36" s="9"/>
    </row>
    <row r="37" spans="1:53" ht="51.75" customHeight="1" x14ac:dyDescent="0.2">
      <c r="A37" s="28"/>
      <c r="B37" s="19" t="s">
        <v>73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 t="s">
        <v>22</v>
      </c>
      <c r="AA37" s="20" t="s">
        <v>22</v>
      </c>
      <c r="AB37" s="20"/>
      <c r="AC37" s="20"/>
      <c r="AD37" s="20"/>
      <c r="AE37" s="20" t="s">
        <v>22</v>
      </c>
      <c r="AF37" s="20" t="s">
        <v>22</v>
      </c>
      <c r="AG37" s="20" t="s">
        <v>22</v>
      </c>
      <c r="AH37" s="20" t="s">
        <v>22</v>
      </c>
      <c r="AI37" s="20"/>
      <c r="AJ37" s="20"/>
      <c r="AK37" s="20"/>
      <c r="AL37" s="20" t="s">
        <v>22</v>
      </c>
      <c r="AM37" s="20" t="s">
        <v>22</v>
      </c>
      <c r="AN37" s="20" t="s">
        <v>22</v>
      </c>
      <c r="AO37" s="20" t="s">
        <v>22</v>
      </c>
      <c r="AP37" s="20"/>
      <c r="AQ37" s="20"/>
      <c r="AR37" s="20"/>
      <c r="AS37" s="20" t="s">
        <v>22</v>
      </c>
      <c r="AT37" s="20" t="s">
        <v>22</v>
      </c>
      <c r="AU37" s="20" t="s">
        <v>22</v>
      </c>
      <c r="AV37" s="20" t="s">
        <v>22</v>
      </c>
      <c r="AW37" s="20"/>
      <c r="AX37" s="20"/>
      <c r="AY37" s="20"/>
      <c r="AZ37" s="1">
        <f t="shared" si="0"/>
        <v>14</v>
      </c>
      <c r="BA37" s="10"/>
    </row>
    <row r="38" spans="1:53" ht="49.5" customHeight="1" x14ac:dyDescent="0.2">
      <c r="A38" s="28"/>
      <c r="B38" s="19" t="s">
        <v>82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 t="s">
        <v>22</v>
      </c>
      <c r="AA38" s="20" t="s">
        <v>22</v>
      </c>
      <c r="AB38" s="20"/>
      <c r="AC38" s="20"/>
      <c r="AD38" s="20"/>
      <c r="AE38" s="20" t="s">
        <v>22</v>
      </c>
      <c r="AF38" s="20" t="s">
        <v>22</v>
      </c>
      <c r="AG38" s="20" t="s">
        <v>22</v>
      </c>
      <c r="AH38" s="20" t="s">
        <v>22</v>
      </c>
      <c r="AI38" s="20"/>
      <c r="AJ38" s="20"/>
      <c r="AK38" s="20"/>
      <c r="AL38" s="20" t="s">
        <v>22</v>
      </c>
      <c r="AM38" s="20" t="s">
        <v>22</v>
      </c>
      <c r="AN38" s="20" t="s">
        <v>22</v>
      </c>
      <c r="AO38" s="20" t="s">
        <v>22</v>
      </c>
      <c r="AP38" s="20"/>
      <c r="AQ38" s="20"/>
      <c r="AR38" s="20"/>
      <c r="AS38" s="20" t="s">
        <v>22</v>
      </c>
      <c r="AT38" s="20" t="s">
        <v>22</v>
      </c>
      <c r="AU38" s="20" t="s">
        <v>22</v>
      </c>
      <c r="AV38" s="20" t="s">
        <v>22</v>
      </c>
      <c r="AW38" s="20"/>
      <c r="AX38" s="20"/>
      <c r="AY38" s="20"/>
      <c r="AZ38" s="1">
        <f t="shared" si="0"/>
        <v>14</v>
      </c>
      <c r="BA38" s="10"/>
    </row>
    <row r="39" spans="1:53" ht="58.5" customHeight="1" thickBot="1" x14ac:dyDescent="0.25">
      <c r="A39" s="28"/>
      <c r="B39" s="19" t="s">
        <v>83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 t="s">
        <v>22</v>
      </c>
      <c r="AA39" s="20" t="s">
        <v>22</v>
      </c>
      <c r="AB39" s="20"/>
      <c r="AC39" s="20"/>
      <c r="AD39" s="20"/>
      <c r="AE39" s="20" t="s">
        <v>22</v>
      </c>
      <c r="AF39" s="20" t="s">
        <v>22</v>
      </c>
      <c r="AG39" s="20" t="s">
        <v>22</v>
      </c>
      <c r="AH39" s="20" t="s">
        <v>22</v>
      </c>
      <c r="AI39" s="20"/>
      <c r="AJ39" s="20"/>
      <c r="AK39" s="20"/>
      <c r="AL39" s="20" t="s">
        <v>22</v>
      </c>
      <c r="AM39" s="20" t="s">
        <v>22</v>
      </c>
      <c r="AN39" s="20" t="s">
        <v>22</v>
      </c>
      <c r="AO39" s="20" t="s">
        <v>22</v>
      </c>
      <c r="AP39" s="20"/>
      <c r="AQ39" s="20"/>
      <c r="AR39" s="20"/>
      <c r="AS39" s="20" t="s">
        <v>22</v>
      </c>
      <c r="AT39" s="20" t="s">
        <v>22</v>
      </c>
      <c r="AU39" s="20" t="s">
        <v>22</v>
      </c>
      <c r="AV39" s="20" t="s">
        <v>22</v>
      </c>
      <c r="AW39" s="20"/>
      <c r="AX39" s="20"/>
      <c r="AY39" s="20"/>
      <c r="AZ39" s="1">
        <f t="shared" si="0"/>
        <v>14</v>
      </c>
      <c r="BA39" s="10"/>
    </row>
    <row r="40" spans="1:53" ht="63" customHeight="1" x14ac:dyDescent="0.2">
      <c r="A40" s="29" t="s">
        <v>68</v>
      </c>
      <c r="B40" s="21" t="s">
        <v>84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 t="s">
        <v>22</v>
      </c>
      <c r="AA40" s="20" t="s">
        <v>22</v>
      </c>
      <c r="AB40" s="20"/>
      <c r="AC40" s="20"/>
      <c r="AD40" s="20"/>
      <c r="AE40" s="20" t="s">
        <v>22</v>
      </c>
      <c r="AF40" s="20" t="s">
        <v>22</v>
      </c>
      <c r="AG40" s="20" t="s">
        <v>22</v>
      </c>
      <c r="AH40" s="20" t="s">
        <v>22</v>
      </c>
      <c r="AI40" s="20"/>
      <c r="AJ40" s="20"/>
      <c r="AK40" s="20"/>
      <c r="AL40" s="20" t="s">
        <v>22</v>
      </c>
      <c r="AM40" s="20" t="s">
        <v>22</v>
      </c>
      <c r="AN40" s="20" t="s">
        <v>22</v>
      </c>
      <c r="AO40" s="20" t="s">
        <v>22</v>
      </c>
      <c r="AP40" s="20"/>
      <c r="AQ40" s="20"/>
      <c r="AR40" s="20"/>
      <c r="AS40" s="20" t="s">
        <v>22</v>
      </c>
      <c r="AT40" s="20" t="s">
        <v>22</v>
      </c>
      <c r="AU40" s="20" t="s">
        <v>22</v>
      </c>
      <c r="AV40" s="20" t="s">
        <v>22</v>
      </c>
      <c r="AW40" s="20"/>
      <c r="AX40" s="20"/>
      <c r="AY40" s="20"/>
      <c r="AZ40" s="1">
        <f t="shared" si="0"/>
        <v>14</v>
      </c>
      <c r="BA40" s="9"/>
    </row>
    <row r="41" spans="1:53" ht="61.5" customHeight="1" x14ac:dyDescent="0.2">
      <c r="A41" s="29"/>
      <c r="B41" s="19" t="s">
        <v>85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 t="s">
        <v>22</v>
      </c>
      <c r="AA41" s="20" t="s">
        <v>22</v>
      </c>
      <c r="AB41" s="20"/>
      <c r="AC41" s="20"/>
      <c r="AD41" s="20"/>
      <c r="AE41" s="20" t="s">
        <v>22</v>
      </c>
      <c r="AF41" s="20" t="s">
        <v>22</v>
      </c>
      <c r="AG41" s="20" t="s">
        <v>22</v>
      </c>
      <c r="AH41" s="20" t="s">
        <v>22</v>
      </c>
      <c r="AI41" s="20"/>
      <c r="AJ41" s="20"/>
      <c r="AK41" s="20"/>
      <c r="AL41" s="20" t="s">
        <v>22</v>
      </c>
      <c r="AM41" s="20" t="s">
        <v>22</v>
      </c>
      <c r="AN41" s="20" t="s">
        <v>22</v>
      </c>
      <c r="AO41" s="20" t="s">
        <v>22</v>
      </c>
      <c r="AP41" s="20"/>
      <c r="AQ41" s="20"/>
      <c r="AR41" s="20"/>
      <c r="AS41" s="20" t="s">
        <v>22</v>
      </c>
      <c r="AT41" s="20" t="s">
        <v>22</v>
      </c>
      <c r="AU41" s="20" t="s">
        <v>22</v>
      </c>
      <c r="AV41" s="20" t="s">
        <v>22</v>
      </c>
      <c r="AW41" s="20"/>
      <c r="AX41" s="20"/>
      <c r="AY41" s="20"/>
      <c r="AZ41" s="1">
        <f t="shared" si="0"/>
        <v>14</v>
      </c>
      <c r="BA41" s="10"/>
    </row>
    <row r="42" spans="1:53" ht="37.5" customHeight="1" x14ac:dyDescent="0.2">
      <c r="A42" s="29"/>
      <c r="B42" s="19" t="s">
        <v>86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 t="s">
        <v>22</v>
      </c>
      <c r="AA42" s="20" t="s">
        <v>22</v>
      </c>
      <c r="AB42" s="20"/>
      <c r="AC42" s="20"/>
      <c r="AD42" s="20"/>
      <c r="AE42" s="20" t="s">
        <v>22</v>
      </c>
      <c r="AF42" s="20" t="s">
        <v>22</v>
      </c>
      <c r="AG42" s="20" t="s">
        <v>22</v>
      </c>
      <c r="AH42" s="20" t="s">
        <v>22</v>
      </c>
      <c r="AI42" s="20"/>
      <c r="AJ42" s="20"/>
      <c r="AK42" s="20"/>
      <c r="AL42" s="20" t="s">
        <v>22</v>
      </c>
      <c r="AM42" s="20" t="s">
        <v>22</v>
      </c>
      <c r="AN42" s="20" t="s">
        <v>22</v>
      </c>
      <c r="AO42" s="20" t="s">
        <v>22</v>
      </c>
      <c r="AP42" s="20"/>
      <c r="AQ42" s="20"/>
      <c r="AR42" s="20"/>
      <c r="AS42" s="20" t="s">
        <v>22</v>
      </c>
      <c r="AT42" s="20" t="s">
        <v>22</v>
      </c>
      <c r="AU42" s="20" t="s">
        <v>22</v>
      </c>
      <c r="AV42" s="20" t="s">
        <v>22</v>
      </c>
      <c r="AW42" s="20"/>
      <c r="AX42" s="20"/>
      <c r="AY42" s="20"/>
      <c r="AZ42" s="1">
        <f t="shared" si="0"/>
        <v>14</v>
      </c>
      <c r="BA42" s="10"/>
    </row>
    <row r="43" spans="1:53" ht="85.5" customHeight="1" x14ac:dyDescent="0.2">
      <c r="A43" s="29"/>
      <c r="B43" s="19" t="s">
        <v>87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 t="s">
        <v>22</v>
      </c>
      <c r="AA43" s="20" t="s">
        <v>22</v>
      </c>
      <c r="AB43" s="20"/>
      <c r="AC43" s="20"/>
      <c r="AD43" s="20"/>
      <c r="AE43" s="20" t="s">
        <v>22</v>
      </c>
      <c r="AF43" s="20" t="s">
        <v>22</v>
      </c>
      <c r="AG43" s="20" t="s">
        <v>22</v>
      </c>
      <c r="AH43" s="20" t="s">
        <v>22</v>
      </c>
      <c r="AI43" s="20"/>
      <c r="AJ43" s="20"/>
      <c r="AK43" s="20"/>
      <c r="AL43" s="20" t="s">
        <v>22</v>
      </c>
      <c r="AM43" s="20" t="s">
        <v>22</v>
      </c>
      <c r="AN43" s="20" t="s">
        <v>22</v>
      </c>
      <c r="AO43" s="20" t="s">
        <v>22</v>
      </c>
      <c r="AP43" s="20"/>
      <c r="AQ43" s="20"/>
      <c r="AR43" s="20"/>
      <c r="AS43" s="20" t="s">
        <v>22</v>
      </c>
      <c r="AT43" s="20" t="s">
        <v>22</v>
      </c>
      <c r="AU43" s="20" t="s">
        <v>22</v>
      </c>
      <c r="AV43" s="20" t="s">
        <v>22</v>
      </c>
      <c r="AW43" s="20"/>
      <c r="AX43" s="20"/>
      <c r="AY43" s="20"/>
      <c r="AZ43" s="1">
        <f t="shared" si="0"/>
        <v>14</v>
      </c>
      <c r="BA43" s="10"/>
    </row>
    <row r="44" spans="1:53" ht="75.75" customHeight="1" x14ac:dyDescent="0.2">
      <c r="A44" s="29"/>
      <c r="B44" s="19" t="s">
        <v>88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1">
        <f t="shared" si="0"/>
        <v>0</v>
      </c>
      <c r="BA44" s="10"/>
    </row>
    <row r="45" spans="1:53" ht="93.75" customHeight="1" x14ac:dyDescent="0.2">
      <c r="A45" s="29"/>
      <c r="B45" s="19" t="s">
        <v>89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1">
        <f t="shared" si="0"/>
        <v>0</v>
      </c>
      <c r="BA45" s="10"/>
    </row>
    <row r="46" spans="1:53" ht="97.5" customHeight="1" x14ac:dyDescent="0.2">
      <c r="A46" s="29"/>
      <c r="B46" s="19" t="s">
        <v>90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1">
        <f t="shared" si="0"/>
        <v>0</v>
      </c>
      <c r="BA46" s="10"/>
    </row>
    <row r="47" spans="1:53" ht="82.5" customHeight="1" thickBot="1" x14ac:dyDescent="0.25">
      <c r="A47" s="29"/>
      <c r="B47" s="19" t="s">
        <v>91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1">
        <f t="shared" si="0"/>
        <v>0</v>
      </c>
      <c r="BA47" s="10"/>
    </row>
    <row r="48" spans="1:53" ht="62.25" customHeight="1" x14ac:dyDescent="0.2">
      <c r="A48" s="29" t="s">
        <v>69</v>
      </c>
      <c r="B48" s="19" t="s">
        <v>92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 t="s">
        <v>22</v>
      </c>
      <c r="AA48" s="20" t="s">
        <v>22</v>
      </c>
      <c r="AB48" s="20"/>
      <c r="AC48" s="20"/>
      <c r="AD48" s="20"/>
      <c r="AE48" s="20" t="s">
        <v>22</v>
      </c>
      <c r="AF48" s="20" t="s">
        <v>22</v>
      </c>
      <c r="AG48" s="20" t="s">
        <v>22</v>
      </c>
      <c r="AH48" s="20" t="s">
        <v>22</v>
      </c>
      <c r="AI48" s="20"/>
      <c r="AJ48" s="20"/>
      <c r="AK48" s="20"/>
      <c r="AL48" s="20" t="s">
        <v>22</v>
      </c>
      <c r="AM48" s="20" t="s">
        <v>22</v>
      </c>
      <c r="AN48" s="20" t="s">
        <v>22</v>
      </c>
      <c r="AO48" s="20" t="s">
        <v>22</v>
      </c>
      <c r="AP48" s="20"/>
      <c r="AQ48" s="20"/>
      <c r="AR48" s="20"/>
      <c r="AS48" s="20" t="s">
        <v>22</v>
      </c>
      <c r="AT48" s="20" t="s">
        <v>22</v>
      </c>
      <c r="AU48" s="20" t="s">
        <v>22</v>
      </c>
      <c r="AV48" s="20" t="s">
        <v>22</v>
      </c>
      <c r="AW48" s="20"/>
      <c r="AX48" s="20"/>
      <c r="AY48" s="20"/>
      <c r="AZ48" s="1">
        <f t="shared" si="0"/>
        <v>14</v>
      </c>
      <c r="BA48" s="9"/>
    </row>
    <row r="49" spans="1:53" ht="74.25" customHeight="1" x14ac:dyDescent="0.2">
      <c r="A49" s="29"/>
      <c r="B49" s="19" t="s">
        <v>93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 t="s">
        <v>22</v>
      </c>
      <c r="AA49" s="20" t="s">
        <v>22</v>
      </c>
      <c r="AB49" s="20"/>
      <c r="AC49" s="20"/>
      <c r="AD49" s="20"/>
      <c r="AE49" s="20" t="s">
        <v>22</v>
      </c>
      <c r="AF49" s="20" t="s">
        <v>22</v>
      </c>
      <c r="AG49" s="20" t="s">
        <v>22</v>
      </c>
      <c r="AH49" s="20" t="s">
        <v>22</v>
      </c>
      <c r="AI49" s="20"/>
      <c r="AJ49" s="20"/>
      <c r="AK49" s="20"/>
      <c r="AL49" s="20" t="s">
        <v>22</v>
      </c>
      <c r="AM49" s="20" t="s">
        <v>22</v>
      </c>
      <c r="AN49" s="20" t="s">
        <v>22</v>
      </c>
      <c r="AO49" s="20" t="s">
        <v>22</v>
      </c>
      <c r="AP49" s="20"/>
      <c r="AQ49" s="20"/>
      <c r="AR49" s="20"/>
      <c r="AS49" s="20" t="s">
        <v>22</v>
      </c>
      <c r="AT49" s="20" t="s">
        <v>22</v>
      </c>
      <c r="AU49" s="20" t="s">
        <v>22</v>
      </c>
      <c r="AV49" s="20" t="s">
        <v>22</v>
      </c>
      <c r="AW49" s="20"/>
      <c r="AX49" s="20"/>
      <c r="AY49" s="20"/>
      <c r="AZ49" s="1">
        <f t="shared" si="0"/>
        <v>14</v>
      </c>
      <c r="BA49" s="10"/>
    </row>
    <row r="50" spans="1:53" ht="75.75" customHeight="1" x14ac:dyDescent="0.2">
      <c r="A50" s="29"/>
      <c r="B50" s="19" t="s">
        <v>94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 t="s">
        <v>22</v>
      </c>
      <c r="AA50" s="20" t="s">
        <v>22</v>
      </c>
      <c r="AB50" s="20"/>
      <c r="AC50" s="20"/>
      <c r="AD50" s="20"/>
      <c r="AE50" s="20" t="s">
        <v>22</v>
      </c>
      <c r="AF50" s="20" t="s">
        <v>22</v>
      </c>
      <c r="AG50" s="20" t="s">
        <v>22</v>
      </c>
      <c r="AH50" s="20" t="s">
        <v>22</v>
      </c>
      <c r="AI50" s="20"/>
      <c r="AJ50" s="20"/>
      <c r="AK50" s="20"/>
      <c r="AL50" s="20" t="s">
        <v>22</v>
      </c>
      <c r="AM50" s="20" t="s">
        <v>22</v>
      </c>
      <c r="AN50" s="20" t="s">
        <v>22</v>
      </c>
      <c r="AO50" s="20" t="s">
        <v>22</v>
      </c>
      <c r="AP50" s="20"/>
      <c r="AQ50" s="20"/>
      <c r="AR50" s="20"/>
      <c r="AS50" s="20" t="s">
        <v>22</v>
      </c>
      <c r="AT50" s="20" t="s">
        <v>22</v>
      </c>
      <c r="AU50" s="20" t="s">
        <v>22</v>
      </c>
      <c r="AV50" s="20" t="s">
        <v>22</v>
      </c>
      <c r="AW50" s="20"/>
      <c r="AX50" s="20"/>
      <c r="AY50" s="20"/>
      <c r="AZ50" s="1">
        <f t="shared" si="0"/>
        <v>14</v>
      </c>
      <c r="BA50" s="10"/>
    </row>
    <row r="51" spans="1:53" ht="87.75" customHeight="1" x14ac:dyDescent="0.2">
      <c r="A51" s="29"/>
      <c r="B51" s="19" t="s">
        <v>95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 t="s">
        <v>22</v>
      </c>
      <c r="AA51" s="20" t="s">
        <v>22</v>
      </c>
      <c r="AB51" s="20"/>
      <c r="AC51" s="20"/>
      <c r="AD51" s="20"/>
      <c r="AE51" s="20" t="s">
        <v>22</v>
      </c>
      <c r="AF51" s="20" t="s">
        <v>22</v>
      </c>
      <c r="AG51" s="20" t="s">
        <v>22</v>
      </c>
      <c r="AH51" s="20" t="s">
        <v>22</v>
      </c>
      <c r="AI51" s="20"/>
      <c r="AJ51" s="20"/>
      <c r="AK51" s="20"/>
      <c r="AL51" s="20" t="s">
        <v>22</v>
      </c>
      <c r="AM51" s="20" t="s">
        <v>22</v>
      </c>
      <c r="AN51" s="20" t="s">
        <v>22</v>
      </c>
      <c r="AO51" s="20" t="s">
        <v>22</v>
      </c>
      <c r="AP51" s="20"/>
      <c r="AQ51" s="20"/>
      <c r="AR51" s="20"/>
      <c r="AS51" s="20" t="s">
        <v>22</v>
      </c>
      <c r="AT51" s="20" t="s">
        <v>22</v>
      </c>
      <c r="AU51" s="20" t="s">
        <v>22</v>
      </c>
      <c r="AV51" s="20" t="s">
        <v>22</v>
      </c>
      <c r="AW51" s="20"/>
      <c r="AX51" s="20"/>
      <c r="AY51" s="20"/>
      <c r="AZ51" s="1">
        <f t="shared" si="0"/>
        <v>14</v>
      </c>
      <c r="BA51" s="10"/>
    </row>
    <row r="52" spans="1:53" ht="95.25" customHeight="1" x14ac:dyDescent="0.2">
      <c r="A52" s="29"/>
      <c r="B52" s="19" t="s">
        <v>96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1">
        <f t="shared" si="0"/>
        <v>0</v>
      </c>
      <c r="BA52" s="10"/>
    </row>
    <row r="53" spans="1:53" ht="99" customHeight="1" x14ac:dyDescent="0.2">
      <c r="A53" s="29"/>
      <c r="B53" s="19" t="s">
        <v>97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1">
        <f t="shared" si="0"/>
        <v>0</v>
      </c>
      <c r="BA53" s="10"/>
    </row>
    <row r="54" spans="1:53" ht="78" customHeight="1" thickBot="1" x14ac:dyDescent="0.25">
      <c r="A54" s="29"/>
      <c r="B54" s="19" t="s">
        <v>98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1">
        <f t="shared" si="0"/>
        <v>0</v>
      </c>
      <c r="BA54" s="10"/>
    </row>
    <row r="55" spans="1:53" ht="89.25" customHeight="1" x14ac:dyDescent="0.2">
      <c r="A55" s="29" t="s">
        <v>70</v>
      </c>
      <c r="B55" s="19" t="s">
        <v>99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1">
        <f t="shared" si="0"/>
        <v>0</v>
      </c>
      <c r="BA55" s="9"/>
    </row>
    <row r="56" spans="1:53" ht="83.25" customHeight="1" x14ac:dyDescent="0.2">
      <c r="A56" s="29"/>
      <c r="B56" s="19" t="s">
        <v>100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1">
        <f t="shared" si="0"/>
        <v>0</v>
      </c>
      <c r="BA56" s="10"/>
    </row>
    <row r="57" spans="1:53" ht="89.25" customHeight="1" x14ac:dyDescent="0.2">
      <c r="A57" s="29"/>
      <c r="B57" s="19" t="s">
        <v>101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1">
        <f t="shared" si="0"/>
        <v>0</v>
      </c>
      <c r="BA57" s="10"/>
    </row>
    <row r="58" spans="1:53" ht="87.75" customHeight="1" x14ac:dyDescent="0.2">
      <c r="A58" s="29"/>
      <c r="B58" s="19" t="s">
        <v>102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1">
        <f t="shared" si="0"/>
        <v>0</v>
      </c>
      <c r="BA58" s="10"/>
    </row>
    <row r="59" spans="1:53" ht="87.75" customHeight="1" x14ac:dyDescent="0.2">
      <c r="A59" s="29"/>
      <c r="B59" s="19" t="s">
        <v>103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1">
        <f t="shared" si="0"/>
        <v>0</v>
      </c>
      <c r="BA59" s="10"/>
    </row>
    <row r="60" spans="1:53" ht="78" customHeight="1" thickBot="1" x14ac:dyDescent="0.25">
      <c r="A60" s="29"/>
      <c r="B60" s="19" t="s">
        <v>104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1">
        <f t="shared" si="0"/>
        <v>0</v>
      </c>
      <c r="BA60" s="10"/>
    </row>
    <row r="61" spans="1:53" ht="75" customHeight="1" x14ac:dyDescent="0.2">
      <c r="A61" s="28" t="s">
        <v>20</v>
      </c>
      <c r="B61" s="19" t="s">
        <v>114</v>
      </c>
      <c r="C61" s="20" t="s">
        <v>22</v>
      </c>
      <c r="D61" s="20" t="s">
        <v>22</v>
      </c>
      <c r="E61" s="20" t="s">
        <v>22</v>
      </c>
      <c r="F61" s="20" t="s">
        <v>22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20" t="s">
        <v>22</v>
      </c>
      <c r="M61" s="20" t="s">
        <v>22</v>
      </c>
      <c r="N61" s="20" t="s">
        <v>22</v>
      </c>
      <c r="O61" s="20" t="s">
        <v>22</v>
      </c>
      <c r="P61" s="20" t="s">
        <v>22</v>
      </c>
      <c r="Q61" s="20" t="s">
        <v>22</v>
      </c>
      <c r="R61" s="20" t="s">
        <v>22</v>
      </c>
      <c r="S61" s="20" t="s">
        <v>22</v>
      </c>
      <c r="T61" s="20" t="s">
        <v>22</v>
      </c>
      <c r="U61" s="20" t="s">
        <v>22</v>
      </c>
      <c r="V61" s="20" t="s">
        <v>22</v>
      </c>
      <c r="W61" s="20" t="s">
        <v>22</v>
      </c>
      <c r="X61" s="20" t="s">
        <v>22</v>
      </c>
      <c r="Y61" s="20" t="s">
        <v>22</v>
      </c>
      <c r="Z61" s="20" t="s">
        <v>22</v>
      </c>
      <c r="AA61" s="20" t="s">
        <v>22</v>
      </c>
      <c r="AB61" s="20" t="s">
        <v>22</v>
      </c>
      <c r="AC61" s="20" t="s">
        <v>22</v>
      </c>
      <c r="AD61" s="20" t="s">
        <v>22</v>
      </c>
      <c r="AE61" s="20" t="s">
        <v>22</v>
      </c>
      <c r="AF61" s="20" t="s">
        <v>22</v>
      </c>
      <c r="AG61" s="20" t="s">
        <v>22</v>
      </c>
      <c r="AH61" s="20" t="s">
        <v>22</v>
      </c>
      <c r="AI61" s="20" t="s">
        <v>22</v>
      </c>
      <c r="AJ61" s="20" t="s">
        <v>22</v>
      </c>
      <c r="AK61" s="20" t="s">
        <v>22</v>
      </c>
      <c r="AL61" s="20" t="s">
        <v>22</v>
      </c>
      <c r="AM61" s="20" t="s">
        <v>22</v>
      </c>
      <c r="AN61" s="20" t="s">
        <v>22</v>
      </c>
      <c r="AO61" s="20" t="s">
        <v>22</v>
      </c>
      <c r="AP61" s="20" t="s">
        <v>22</v>
      </c>
      <c r="AQ61" s="20" t="s">
        <v>22</v>
      </c>
      <c r="AR61" s="20" t="s">
        <v>22</v>
      </c>
      <c r="AS61" s="20" t="s">
        <v>22</v>
      </c>
      <c r="AT61" s="20" t="s">
        <v>22</v>
      </c>
      <c r="AU61" s="20" t="s">
        <v>22</v>
      </c>
      <c r="AV61" s="20" t="s">
        <v>22</v>
      </c>
      <c r="AW61" s="20" t="s">
        <v>22</v>
      </c>
      <c r="AX61" s="20" t="s">
        <v>22</v>
      </c>
      <c r="AY61" s="20" t="s">
        <v>22</v>
      </c>
      <c r="AZ61" s="1">
        <f t="shared" si="0"/>
        <v>46</v>
      </c>
      <c r="BA61" s="9"/>
    </row>
    <row r="62" spans="1:53" ht="51.75" customHeight="1" x14ac:dyDescent="0.2">
      <c r="A62" s="28"/>
      <c r="B62" s="19" t="s">
        <v>21</v>
      </c>
      <c r="C62" s="20" t="s">
        <v>22</v>
      </c>
      <c r="D62" s="20" t="s">
        <v>22</v>
      </c>
      <c r="E62" s="20" t="s">
        <v>22</v>
      </c>
      <c r="F62" s="20" t="s">
        <v>22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20" t="s">
        <v>22</v>
      </c>
      <c r="M62" s="20" t="s">
        <v>22</v>
      </c>
      <c r="N62" s="20" t="s">
        <v>22</v>
      </c>
      <c r="O62" s="20" t="s">
        <v>22</v>
      </c>
      <c r="P62" s="20" t="s">
        <v>22</v>
      </c>
      <c r="Q62" s="20" t="s">
        <v>22</v>
      </c>
      <c r="R62" s="20" t="s">
        <v>22</v>
      </c>
      <c r="S62" s="20" t="s">
        <v>22</v>
      </c>
      <c r="T62" s="20" t="s">
        <v>22</v>
      </c>
      <c r="U62" s="20" t="s">
        <v>22</v>
      </c>
      <c r="V62" s="20" t="s">
        <v>22</v>
      </c>
      <c r="W62" s="20" t="s">
        <v>22</v>
      </c>
      <c r="X62" s="20" t="s">
        <v>22</v>
      </c>
      <c r="Y62" s="20" t="s">
        <v>22</v>
      </c>
      <c r="Z62" s="20" t="s">
        <v>22</v>
      </c>
      <c r="AA62" s="20" t="s">
        <v>22</v>
      </c>
      <c r="AB62" s="20" t="s">
        <v>22</v>
      </c>
      <c r="AC62" s="20" t="s">
        <v>22</v>
      </c>
      <c r="AD62" s="20" t="s">
        <v>22</v>
      </c>
      <c r="AE62" s="20" t="s">
        <v>22</v>
      </c>
      <c r="AF62" s="20" t="s">
        <v>22</v>
      </c>
      <c r="AG62" s="20" t="s">
        <v>22</v>
      </c>
      <c r="AH62" s="20" t="s">
        <v>22</v>
      </c>
      <c r="AI62" s="20" t="s">
        <v>22</v>
      </c>
      <c r="AJ62" s="20" t="s">
        <v>22</v>
      </c>
      <c r="AK62" s="20" t="s">
        <v>22</v>
      </c>
      <c r="AL62" s="20" t="s">
        <v>22</v>
      </c>
      <c r="AM62" s="20" t="s">
        <v>22</v>
      </c>
      <c r="AN62" s="20" t="s">
        <v>22</v>
      </c>
      <c r="AO62" s="20" t="s">
        <v>22</v>
      </c>
      <c r="AP62" s="20" t="s">
        <v>22</v>
      </c>
      <c r="AQ62" s="20" t="s">
        <v>22</v>
      </c>
      <c r="AR62" s="20" t="s">
        <v>22</v>
      </c>
      <c r="AS62" s="20" t="s">
        <v>22</v>
      </c>
      <c r="AT62" s="20" t="s">
        <v>22</v>
      </c>
      <c r="AU62" s="20" t="s">
        <v>22</v>
      </c>
      <c r="AV62" s="20" t="s">
        <v>22</v>
      </c>
      <c r="AW62" s="20" t="s">
        <v>22</v>
      </c>
      <c r="AX62" s="20" t="s">
        <v>22</v>
      </c>
      <c r="AY62" s="20" t="s">
        <v>22</v>
      </c>
      <c r="AZ62" s="1">
        <f t="shared" si="0"/>
        <v>46</v>
      </c>
      <c r="BA62" s="10"/>
    </row>
    <row r="63" spans="1:53" ht="81" customHeight="1" x14ac:dyDescent="0.2">
      <c r="A63" s="28"/>
      <c r="B63" s="19" t="s">
        <v>105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1">
        <f t="shared" si="0"/>
        <v>0</v>
      </c>
      <c r="BA63" s="10"/>
    </row>
    <row r="64" spans="1:53" ht="78" customHeight="1" x14ac:dyDescent="0.2">
      <c r="A64" s="28"/>
      <c r="B64" s="19" t="s">
        <v>106</v>
      </c>
      <c r="C64" s="20" t="s">
        <v>22</v>
      </c>
      <c r="D64" s="20" t="s">
        <v>22</v>
      </c>
      <c r="E64" s="20" t="s">
        <v>22</v>
      </c>
      <c r="F64" s="20" t="s">
        <v>22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20" t="s">
        <v>22</v>
      </c>
      <c r="M64" s="20" t="s">
        <v>22</v>
      </c>
      <c r="N64" s="20" t="s">
        <v>22</v>
      </c>
      <c r="O64" s="20" t="s">
        <v>22</v>
      </c>
      <c r="P64" s="20" t="s">
        <v>22</v>
      </c>
      <c r="Q64" s="20" t="s">
        <v>22</v>
      </c>
      <c r="R64" s="20" t="s">
        <v>22</v>
      </c>
      <c r="S64" s="20" t="s">
        <v>22</v>
      </c>
      <c r="T64" s="20" t="s">
        <v>22</v>
      </c>
      <c r="U64" s="20" t="s">
        <v>22</v>
      </c>
      <c r="V64" s="20" t="s">
        <v>22</v>
      </c>
      <c r="W64" s="20" t="s">
        <v>22</v>
      </c>
      <c r="X64" s="20" t="s">
        <v>22</v>
      </c>
      <c r="Y64" s="20" t="s">
        <v>22</v>
      </c>
      <c r="Z64" s="20" t="s">
        <v>22</v>
      </c>
      <c r="AA64" s="20" t="s">
        <v>22</v>
      </c>
      <c r="AB64" s="20" t="s">
        <v>22</v>
      </c>
      <c r="AC64" s="20" t="s">
        <v>22</v>
      </c>
      <c r="AD64" s="20" t="s">
        <v>22</v>
      </c>
      <c r="AE64" s="20" t="s">
        <v>22</v>
      </c>
      <c r="AF64" s="20" t="s">
        <v>22</v>
      </c>
      <c r="AG64" s="20" t="s">
        <v>22</v>
      </c>
      <c r="AH64" s="20" t="s">
        <v>22</v>
      </c>
      <c r="AI64" s="20" t="s">
        <v>22</v>
      </c>
      <c r="AJ64" s="20" t="s">
        <v>22</v>
      </c>
      <c r="AK64" s="20" t="s">
        <v>22</v>
      </c>
      <c r="AL64" s="20" t="s">
        <v>22</v>
      </c>
      <c r="AM64" s="20" t="s">
        <v>22</v>
      </c>
      <c r="AN64" s="20" t="s">
        <v>22</v>
      </c>
      <c r="AO64" s="20" t="s">
        <v>22</v>
      </c>
      <c r="AP64" s="20" t="s">
        <v>22</v>
      </c>
      <c r="AQ64" s="20" t="s">
        <v>22</v>
      </c>
      <c r="AR64" s="20" t="s">
        <v>22</v>
      </c>
      <c r="AS64" s="20" t="s">
        <v>22</v>
      </c>
      <c r="AT64" s="20" t="s">
        <v>22</v>
      </c>
      <c r="AU64" s="20" t="s">
        <v>22</v>
      </c>
      <c r="AV64" s="20" t="s">
        <v>22</v>
      </c>
      <c r="AW64" s="20" t="s">
        <v>22</v>
      </c>
      <c r="AX64" s="20" t="s">
        <v>22</v>
      </c>
      <c r="AY64" s="20" t="s">
        <v>22</v>
      </c>
      <c r="AZ64" s="1">
        <f t="shared" si="0"/>
        <v>46</v>
      </c>
      <c r="BA64" s="10"/>
    </row>
    <row r="65" spans="1:53" ht="78" customHeight="1" x14ac:dyDescent="0.2">
      <c r="A65" s="28"/>
      <c r="B65" s="19" t="s">
        <v>107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1">
        <f t="shared" si="0"/>
        <v>0</v>
      </c>
      <c r="BA65" s="10"/>
    </row>
    <row r="66" spans="1:53" ht="78" customHeight="1" thickBot="1" x14ac:dyDescent="0.25">
      <c r="A66" s="28"/>
      <c r="B66" s="19" t="s">
        <v>108</v>
      </c>
      <c r="C66" s="20" t="s">
        <v>22</v>
      </c>
      <c r="D66" s="20" t="s">
        <v>22</v>
      </c>
      <c r="E66" s="20" t="s">
        <v>22</v>
      </c>
      <c r="F66" s="20" t="s">
        <v>22</v>
      </c>
      <c r="G66" s="20" t="s">
        <v>22</v>
      </c>
      <c r="H66" s="20" t="s">
        <v>22</v>
      </c>
      <c r="I66" s="20" t="s">
        <v>22</v>
      </c>
      <c r="J66" s="20" t="s">
        <v>22</v>
      </c>
      <c r="K66" s="20" t="s">
        <v>22</v>
      </c>
      <c r="L66" s="20" t="s">
        <v>22</v>
      </c>
      <c r="M66" s="20" t="s">
        <v>22</v>
      </c>
      <c r="N66" s="20" t="s">
        <v>22</v>
      </c>
      <c r="O66" s="20" t="s">
        <v>22</v>
      </c>
      <c r="P66" s="20" t="s">
        <v>22</v>
      </c>
      <c r="Q66" s="20" t="s">
        <v>22</v>
      </c>
      <c r="R66" s="20" t="s">
        <v>22</v>
      </c>
      <c r="S66" s="20" t="s">
        <v>22</v>
      </c>
      <c r="T66" s="20" t="s">
        <v>22</v>
      </c>
      <c r="U66" s="20" t="s">
        <v>22</v>
      </c>
      <c r="V66" s="20" t="s">
        <v>22</v>
      </c>
      <c r="W66" s="20" t="s">
        <v>22</v>
      </c>
      <c r="X66" s="20" t="s">
        <v>22</v>
      </c>
      <c r="Y66" s="20" t="s">
        <v>22</v>
      </c>
      <c r="Z66" s="20" t="s">
        <v>22</v>
      </c>
      <c r="AA66" s="20" t="s">
        <v>22</v>
      </c>
      <c r="AB66" s="20" t="s">
        <v>22</v>
      </c>
      <c r="AC66" s="20" t="s">
        <v>22</v>
      </c>
      <c r="AD66" s="20" t="s">
        <v>22</v>
      </c>
      <c r="AE66" s="20" t="s">
        <v>22</v>
      </c>
      <c r="AF66" s="20" t="s">
        <v>22</v>
      </c>
      <c r="AG66" s="20" t="s">
        <v>22</v>
      </c>
      <c r="AH66" s="20" t="s">
        <v>22</v>
      </c>
      <c r="AI66" s="20" t="s">
        <v>22</v>
      </c>
      <c r="AJ66" s="20" t="s">
        <v>22</v>
      </c>
      <c r="AK66" s="20" t="s">
        <v>22</v>
      </c>
      <c r="AL66" s="20" t="s">
        <v>22</v>
      </c>
      <c r="AM66" s="20" t="s">
        <v>22</v>
      </c>
      <c r="AN66" s="20" t="s">
        <v>22</v>
      </c>
      <c r="AO66" s="20" t="s">
        <v>22</v>
      </c>
      <c r="AP66" s="20" t="s">
        <v>22</v>
      </c>
      <c r="AQ66" s="20" t="s">
        <v>22</v>
      </c>
      <c r="AR66" s="20" t="s">
        <v>22</v>
      </c>
      <c r="AS66" s="20" t="s">
        <v>22</v>
      </c>
      <c r="AT66" s="20" t="s">
        <v>22</v>
      </c>
      <c r="AU66" s="20" t="s">
        <v>22</v>
      </c>
      <c r="AV66" s="20" t="s">
        <v>22</v>
      </c>
      <c r="AW66" s="20" t="s">
        <v>22</v>
      </c>
      <c r="AX66" s="20" t="s">
        <v>22</v>
      </c>
      <c r="AY66" s="20" t="s">
        <v>22</v>
      </c>
      <c r="AZ66" s="1">
        <f t="shared" si="0"/>
        <v>46</v>
      </c>
      <c r="BA66" s="10"/>
    </row>
    <row r="67" spans="1:53" ht="77.25" customHeight="1" x14ac:dyDescent="0.2">
      <c r="A67" s="28" t="s">
        <v>71</v>
      </c>
      <c r="B67" s="19" t="s">
        <v>109</v>
      </c>
      <c r="C67" s="20" t="s">
        <v>22</v>
      </c>
      <c r="D67" s="20" t="s">
        <v>22</v>
      </c>
      <c r="E67" s="20" t="s">
        <v>22</v>
      </c>
      <c r="F67" s="20" t="s">
        <v>22</v>
      </c>
      <c r="G67" s="20" t="s">
        <v>22</v>
      </c>
      <c r="H67" s="20" t="s">
        <v>22</v>
      </c>
      <c r="I67" s="20" t="s">
        <v>22</v>
      </c>
      <c r="J67" s="20" t="s">
        <v>22</v>
      </c>
      <c r="K67" s="20" t="s">
        <v>22</v>
      </c>
      <c r="L67" s="20" t="s">
        <v>22</v>
      </c>
      <c r="M67" s="20" t="s">
        <v>22</v>
      </c>
      <c r="N67" s="20" t="s">
        <v>22</v>
      </c>
      <c r="O67" s="20" t="s">
        <v>22</v>
      </c>
      <c r="P67" s="20" t="s">
        <v>22</v>
      </c>
      <c r="Q67" s="20" t="s">
        <v>22</v>
      </c>
      <c r="R67" s="20" t="s">
        <v>22</v>
      </c>
      <c r="S67" s="20" t="s">
        <v>22</v>
      </c>
      <c r="T67" s="20" t="s">
        <v>22</v>
      </c>
      <c r="U67" s="20" t="s">
        <v>22</v>
      </c>
      <c r="V67" s="20" t="s">
        <v>22</v>
      </c>
      <c r="W67" s="20" t="s">
        <v>22</v>
      </c>
      <c r="X67" s="20" t="s">
        <v>22</v>
      </c>
      <c r="Y67" s="20" t="s">
        <v>22</v>
      </c>
      <c r="Z67" s="20" t="s">
        <v>22</v>
      </c>
      <c r="AA67" s="20" t="s">
        <v>22</v>
      </c>
      <c r="AB67" s="20" t="s">
        <v>22</v>
      </c>
      <c r="AC67" s="20" t="s">
        <v>22</v>
      </c>
      <c r="AD67" s="20" t="s">
        <v>22</v>
      </c>
      <c r="AE67" s="20" t="s">
        <v>22</v>
      </c>
      <c r="AF67" s="20" t="s">
        <v>22</v>
      </c>
      <c r="AG67" s="20" t="s">
        <v>22</v>
      </c>
      <c r="AH67" s="20" t="s">
        <v>22</v>
      </c>
      <c r="AI67" s="20" t="s">
        <v>22</v>
      </c>
      <c r="AJ67" s="20" t="s">
        <v>22</v>
      </c>
      <c r="AK67" s="20" t="s">
        <v>22</v>
      </c>
      <c r="AL67" s="20" t="s">
        <v>22</v>
      </c>
      <c r="AM67" s="20" t="s">
        <v>22</v>
      </c>
      <c r="AN67" s="20" t="s">
        <v>22</v>
      </c>
      <c r="AO67" s="20" t="s">
        <v>22</v>
      </c>
      <c r="AP67" s="20" t="s">
        <v>22</v>
      </c>
      <c r="AQ67" s="20" t="s">
        <v>22</v>
      </c>
      <c r="AR67" s="20" t="s">
        <v>22</v>
      </c>
      <c r="AS67" s="20" t="s">
        <v>22</v>
      </c>
      <c r="AT67" s="20" t="s">
        <v>22</v>
      </c>
      <c r="AU67" s="20" t="s">
        <v>22</v>
      </c>
      <c r="AV67" s="20" t="s">
        <v>22</v>
      </c>
      <c r="AW67" s="20" t="s">
        <v>22</v>
      </c>
      <c r="AX67" s="20" t="s">
        <v>22</v>
      </c>
      <c r="AY67" s="20" t="s">
        <v>22</v>
      </c>
      <c r="AZ67" s="1">
        <f t="shared" si="0"/>
        <v>46</v>
      </c>
      <c r="BA67" s="9"/>
    </row>
    <row r="68" spans="1:53" ht="50.25" customHeight="1" x14ac:dyDescent="0.2">
      <c r="A68" s="28"/>
      <c r="B68" s="19" t="s">
        <v>110</v>
      </c>
      <c r="C68" s="20" t="s">
        <v>22</v>
      </c>
      <c r="D68" s="20" t="s">
        <v>22</v>
      </c>
      <c r="E68" s="20" t="s">
        <v>22</v>
      </c>
      <c r="F68" s="20" t="s">
        <v>22</v>
      </c>
      <c r="G68" s="20" t="s">
        <v>22</v>
      </c>
      <c r="H68" s="20" t="s">
        <v>22</v>
      </c>
      <c r="I68" s="20" t="s">
        <v>22</v>
      </c>
      <c r="J68" s="20" t="s">
        <v>22</v>
      </c>
      <c r="K68" s="20" t="s">
        <v>22</v>
      </c>
      <c r="L68" s="20" t="s">
        <v>22</v>
      </c>
      <c r="M68" s="20" t="s">
        <v>22</v>
      </c>
      <c r="N68" s="20" t="s">
        <v>22</v>
      </c>
      <c r="O68" s="20" t="s">
        <v>22</v>
      </c>
      <c r="P68" s="20" t="s">
        <v>22</v>
      </c>
      <c r="Q68" s="20" t="s">
        <v>22</v>
      </c>
      <c r="R68" s="20" t="s">
        <v>22</v>
      </c>
      <c r="S68" s="20" t="s">
        <v>22</v>
      </c>
      <c r="T68" s="20" t="s">
        <v>22</v>
      </c>
      <c r="U68" s="20" t="s">
        <v>22</v>
      </c>
      <c r="V68" s="20" t="s">
        <v>22</v>
      </c>
      <c r="W68" s="20" t="s">
        <v>22</v>
      </c>
      <c r="X68" s="20" t="s">
        <v>22</v>
      </c>
      <c r="Y68" s="20" t="s">
        <v>22</v>
      </c>
      <c r="Z68" s="20" t="s">
        <v>22</v>
      </c>
      <c r="AA68" s="20" t="s">
        <v>22</v>
      </c>
      <c r="AB68" s="20" t="s">
        <v>22</v>
      </c>
      <c r="AC68" s="20" t="s">
        <v>22</v>
      </c>
      <c r="AD68" s="20" t="s">
        <v>22</v>
      </c>
      <c r="AE68" s="20" t="s">
        <v>22</v>
      </c>
      <c r="AF68" s="20" t="s">
        <v>22</v>
      </c>
      <c r="AG68" s="20" t="s">
        <v>22</v>
      </c>
      <c r="AH68" s="20" t="s">
        <v>22</v>
      </c>
      <c r="AI68" s="20" t="s">
        <v>22</v>
      </c>
      <c r="AJ68" s="20" t="s">
        <v>22</v>
      </c>
      <c r="AK68" s="20" t="s">
        <v>22</v>
      </c>
      <c r="AL68" s="20" t="s">
        <v>22</v>
      </c>
      <c r="AM68" s="20" t="s">
        <v>22</v>
      </c>
      <c r="AN68" s="20" t="s">
        <v>22</v>
      </c>
      <c r="AO68" s="20" t="s">
        <v>22</v>
      </c>
      <c r="AP68" s="20" t="s">
        <v>22</v>
      </c>
      <c r="AQ68" s="20" t="s">
        <v>22</v>
      </c>
      <c r="AR68" s="20" t="s">
        <v>22</v>
      </c>
      <c r="AS68" s="20" t="s">
        <v>22</v>
      </c>
      <c r="AT68" s="20" t="s">
        <v>22</v>
      </c>
      <c r="AU68" s="20" t="s">
        <v>22</v>
      </c>
      <c r="AV68" s="20" t="s">
        <v>22</v>
      </c>
      <c r="AW68" s="20" t="s">
        <v>22</v>
      </c>
      <c r="AX68" s="20" t="s">
        <v>22</v>
      </c>
      <c r="AY68" s="20" t="s">
        <v>22</v>
      </c>
      <c r="AZ68" s="1">
        <f t="shared" si="0"/>
        <v>46</v>
      </c>
      <c r="BA68" s="10"/>
    </row>
    <row r="69" spans="1:53" ht="48.75" customHeight="1" x14ac:dyDescent="0.2">
      <c r="A69" s="28"/>
      <c r="B69" s="19" t="s">
        <v>111</v>
      </c>
      <c r="C69" s="20" t="s">
        <v>22</v>
      </c>
      <c r="D69" s="20" t="s">
        <v>22</v>
      </c>
      <c r="E69" s="20" t="s">
        <v>22</v>
      </c>
      <c r="F69" s="20" t="s">
        <v>22</v>
      </c>
      <c r="G69" s="20" t="s">
        <v>22</v>
      </c>
      <c r="H69" s="20" t="s">
        <v>22</v>
      </c>
      <c r="I69" s="20" t="s">
        <v>22</v>
      </c>
      <c r="J69" s="20" t="s">
        <v>22</v>
      </c>
      <c r="K69" s="20" t="s">
        <v>22</v>
      </c>
      <c r="L69" s="20" t="s">
        <v>22</v>
      </c>
      <c r="M69" s="20" t="s">
        <v>22</v>
      </c>
      <c r="N69" s="20" t="s">
        <v>22</v>
      </c>
      <c r="O69" s="20" t="s">
        <v>22</v>
      </c>
      <c r="P69" s="20" t="s">
        <v>22</v>
      </c>
      <c r="Q69" s="20" t="s">
        <v>22</v>
      </c>
      <c r="R69" s="20" t="s">
        <v>22</v>
      </c>
      <c r="S69" s="20" t="s">
        <v>22</v>
      </c>
      <c r="T69" s="20" t="s">
        <v>22</v>
      </c>
      <c r="U69" s="20" t="s">
        <v>22</v>
      </c>
      <c r="V69" s="20" t="s">
        <v>22</v>
      </c>
      <c r="W69" s="20" t="s">
        <v>22</v>
      </c>
      <c r="X69" s="20" t="s">
        <v>22</v>
      </c>
      <c r="Y69" s="20" t="s">
        <v>22</v>
      </c>
      <c r="Z69" s="20" t="s">
        <v>22</v>
      </c>
      <c r="AA69" s="20" t="s">
        <v>22</v>
      </c>
      <c r="AB69" s="20" t="s">
        <v>22</v>
      </c>
      <c r="AC69" s="20" t="s">
        <v>22</v>
      </c>
      <c r="AD69" s="20" t="s">
        <v>22</v>
      </c>
      <c r="AE69" s="20" t="s">
        <v>22</v>
      </c>
      <c r="AF69" s="20" t="s">
        <v>22</v>
      </c>
      <c r="AG69" s="20" t="s">
        <v>22</v>
      </c>
      <c r="AH69" s="20" t="s">
        <v>22</v>
      </c>
      <c r="AI69" s="20" t="s">
        <v>22</v>
      </c>
      <c r="AJ69" s="20" t="s">
        <v>22</v>
      </c>
      <c r="AK69" s="20" t="s">
        <v>22</v>
      </c>
      <c r="AL69" s="20" t="s">
        <v>22</v>
      </c>
      <c r="AM69" s="20" t="s">
        <v>22</v>
      </c>
      <c r="AN69" s="20" t="s">
        <v>22</v>
      </c>
      <c r="AO69" s="20" t="s">
        <v>22</v>
      </c>
      <c r="AP69" s="20" t="s">
        <v>22</v>
      </c>
      <c r="AQ69" s="20" t="s">
        <v>22</v>
      </c>
      <c r="AR69" s="20" t="s">
        <v>22</v>
      </c>
      <c r="AS69" s="20" t="s">
        <v>22</v>
      </c>
      <c r="AT69" s="20" t="s">
        <v>22</v>
      </c>
      <c r="AU69" s="20" t="s">
        <v>22</v>
      </c>
      <c r="AV69" s="20" t="s">
        <v>22</v>
      </c>
      <c r="AW69" s="20" t="s">
        <v>22</v>
      </c>
      <c r="AX69" s="20" t="s">
        <v>22</v>
      </c>
      <c r="AY69" s="20" t="s">
        <v>22</v>
      </c>
      <c r="AZ69" s="1">
        <f t="shared" si="0"/>
        <v>46</v>
      </c>
      <c r="BA69" s="10"/>
    </row>
    <row r="70" spans="1:53" ht="50.25" customHeight="1" x14ac:dyDescent="0.2">
      <c r="A70" s="28"/>
      <c r="B70" s="19" t="s">
        <v>112</v>
      </c>
      <c r="C70" s="20" t="s">
        <v>22</v>
      </c>
      <c r="D70" s="20" t="s">
        <v>22</v>
      </c>
      <c r="E70" s="20" t="s">
        <v>22</v>
      </c>
      <c r="F70" s="20" t="s">
        <v>22</v>
      </c>
      <c r="G70" s="20" t="s">
        <v>22</v>
      </c>
      <c r="H70" s="20" t="s">
        <v>22</v>
      </c>
      <c r="I70" s="20" t="s">
        <v>22</v>
      </c>
      <c r="J70" s="20" t="s">
        <v>22</v>
      </c>
      <c r="K70" s="20" t="s">
        <v>22</v>
      </c>
      <c r="L70" s="20" t="s">
        <v>22</v>
      </c>
      <c r="M70" s="20" t="s">
        <v>22</v>
      </c>
      <c r="N70" s="20" t="s">
        <v>22</v>
      </c>
      <c r="O70" s="20" t="s">
        <v>22</v>
      </c>
      <c r="P70" s="20" t="s">
        <v>22</v>
      </c>
      <c r="Q70" s="20" t="s">
        <v>22</v>
      </c>
      <c r="R70" s="20" t="s">
        <v>22</v>
      </c>
      <c r="S70" s="20" t="s">
        <v>22</v>
      </c>
      <c r="T70" s="20" t="s">
        <v>22</v>
      </c>
      <c r="U70" s="20" t="s">
        <v>22</v>
      </c>
      <c r="V70" s="20" t="s">
        <v>22</v>
      </c>
      <c r="W70" s="20" t="s">
        <v>22</v>
      </c>
      <c r="X70" s="20" t="s">
        <v>22</v>
      </c>
      <c r="Y70" s="20" t="s">
        <v>22</v>
      </c>
      <c r="Z70" s="20" t="s">
        <v>22</v>
      </c>
      <c r="AA70" s="20" t="s">
        <v>22</v>
      </c>
      <c r="AB70" s="20" t="s">
        <v>22</v>
      </c>
      <c r="AC70" s="20" t="s">
        <v>22</v>
      </c>
      <c r="AD70" s="20" t="s">
        <v>22</v>
      </c>
      <c r="AE70" s="20" t="s">
        <v>22</v>
      </c>
      <c r="AF70" s="20" t="s">
        <v>22</v>
      </c>
      <c r="AG70" s="20" t="s">
        <v>22</v>
      </c>
      <c r="AH70" s="20" t="s">
        <v>22</v>
      </c>
      <c r="AI70" s="20" t="s">
        <v>22</v>
      </c>
      <c r="AJ70" s="20" t="s">
        <v>22</v>
      </c>
      <c r="AK70" s="20" t="s">
        <v>22</v>
      </c>
      <c r="AL70" s="20" t="s">
        <v>22</v>
      </c>
      <c r="AM70" s="20" t="s">
        <v>22</v>
      </c>
      <c r="AN70" s="20" t="s">
        <v>22</v>
      </c>
      <c r="AO70" s="20" t="s">
        <v>22</v>
      </c>
      <c r="AP70" s="20" t="s">
        <v>22</v>
      </c>
      <c r="AQ70" s="20" t="s">
        <v>22</v>
      </c>
      <c r="AR70" s="20" t="s">
        <v>22</v>
      </c>
      <c r="AS70" s="20" t="s">
        <v>22</v>
      </c>
      <c r="AT70" s="20" t="s">
        <v>22</v>
      </c>
      <c r="AU70" s="20" t="s">
        <v>22</v>
      </c>
      <c r="AV70" s="20" t="s">
        <v>22</v>
      </c>
      <c r="AW70" s="20" t="s">
        <v>22</v>
      </c>
      <c r="AX70" s="20" t="s">
        <v>22</v>
      </c>
      <c r="AY70" s="20" t="s">
        <v>22</v>
      </c>
      <c r="AZ70" s="1">
        <f t="shared" si="0"/>
        <v>46</v>
      </c>
      <c r="BA70" s="10"/>
    </row>
    <row r="71" spans="1:53" ht="51" customHeight="1" x14ac:dyDescent="0.2">
      <c r="A71" s="28"/>
      <c r="B71" s="19" t="s">
        <v>113</v>
      </c>
      <c r="C71" s="20" t="s">
        <v>22</v>
      </c>
      <c r="D71" s="20" t="s">
        <v>22</v>
      </c>
      <c r="E71" s="20" t="s">
        <v>22</v>
      </c>
      <c r="F71" s="20" t="s">
        <v>22</v>
      </c>
      <c r="G71" s="20" t="s">
        <v>22</v>
      </c>
      <c r="H71" s="20" t="s">
        <v>22</v>
      </c>
      <c r="I71" s="20" t="s">
        <v>22</v>
      </c>
      <c r="J71" s="20" t="s">
        <v>22</v>
      </c>
      <c r="K71" s="20" t="s">
        <v>22</v>
      </c>
      <c r="L71" s="20" t="s">
        <v>22</v>
      </c>
      <c r="M71" s="20" t="s">
        <v>22</v>
      </c>
      <c r="N71" s="20" t="s">
        <v>22</v>
      </c>
      <c r="O71" s="20" t="s">
        <v>22</v>
      </c>
      <c r="P71" s="20" t="s">
        <v>22</v>
      </c>
      <c r="Q71" s="20" t="s">
        <v>22</v>
      </c>
      <c r="R71" s="20" t="s">
        <v>22</v>
      </c>
      <c r="S71" s="20" t="s">
        <v>22</v>
      </c>
      <c r="T71" s="20" t="s">
        <v>22</v>
      </c>
      <c r="U71" s="20" t="s">
        <v>22</v>
      </c>
      <c r="V71" s="20" t="s">
        <v>22</v>
      </c>
      <c r="W71" s="20" t="s">
        <v>22</v>
      </c>
      <c r="X71" s="20" t="s">
        <v>22</v>
      </c>
      <c r="Y71" s="20" t="s">
        <v>22</v>
      </c>
      <c r="Z71" s="20" t="s">
        <v>22</v>
      </c>
      <c r="AA71" s="20" t="s">
        <v>22</v>
      </c>
      <c r="AB71" s="20" t="s">
        <v>22</v>
      </c>
      <c r="AC71" s="20" t="s">
        <v>22</v>
      </c>
      <c r="AD71" s="20" t="s">
        <v>22</v>
      </c>
      <c r="AE71" s="20" t="s">
        <v>22</v>
      </c>
      <c r="AF71" s="20" t="s">
        <v>22</v>
      </c>
      <c r="AG71" s="20" t="s">
        <v>22</v>
      </c>
      <c r="AH71" s="20" t="s">
        <v>22</v>
      </c>
      <c r="AI71" s="20" t="s">
        <v>22</v>
      </c>
      <c r="AJ71" s="20" t="s">
        <v>22</v>
      </c>
      <c r="AK71" s="20" t="s">
        <v>22</v>
      </c>
      <c r="AL71" s="20" t="s">
        <v>22</v>
      </c>
      <c r="AM71" s="20" t="s">
        <v>22</v>
      </c>
      <c r="AN71" s="20" t="s">
        <v>22</v>
      </c>
      <c r="AO71" s="20" t="s">
        <v>22</v>
      </c>
      <c r="AP71" s="20" t="s">
        <v>22</v>
      </c>
      <c r="AQ71" s="20" t="s">
        <v>22</v>
      </c>
      <c r="AR71" s="20" t="s">
        <v>22</v>
      </c>
      <c r="AS71" s="20" t="s">
        <v>22</v>
      </c>
      <c r="AT71" s="20" t="s">
        <v>22</v>
      </c>
      <c r="AU71" s="20" t="s">
        <v>22</v>
      </c>
      <c r="AV71" s="20" t="s">
        <v>22</v>
      </c>
      <c r="AW71" s="20" t="s">
        <v>22</v>
      </c>
      <c r="AX71" s="20" t="s">
        <v>22</v>
      </c>
      <c r="AY71" s="20" t="s">
        <v>22</v>
      </c>
      <c r="AZ71" s="1">
        <f t="shared" si="0"/>
        <v>46</v>
      </c>
      <c r="BA71" s="10">
        <f>COUNTIF(AZ36:AZ71, "0")*100/COUNTA(AZ36:AZ71)</f>
        <v>41.666666666666664</v>
      </c>
    </row>
    <row r="72" spans="1:53" ht="33" customHeight="1" thickBot="1" x14ac:dyDescent="0.25">
      <c r="A72" s="30" t="s">
        <v>12</v>
      </c>
      <c r="B72" s="27"/>
      <c r="C72" s="2"/>
      <c r="D72" s="2"/>
      <c r="E72" s="3"/>
      <c r="F72" s="3"/>
      <c r="G72" s="3"/>
      <c r="H72" s="3"/>
      <c r="I72" s="3"/>
      <c r="J72" s="2"/>
      <c r="K72" s="2"/>
      <c r="L72" s="3"/>
      <c r="M72" s="3"/>
      <c r="N72" s="3"/>
      <c r="O72" s="3"/>
      <c r="P72" s="3"/>
      <c r="Q72" s="2"/>
      <c r="R72" s="2"/>
      <c r="S72" s="3"/>
      <c r="T72" s="3"/>
      <c r="U72" s="3"/>
      <c r="V72" s="3"/>
      <c r="W72" s="3"/>
      <c r="X72" s="2"/>
      <c r="Y72" s="2"/>
      <c r="Z72" s="3"/>
      <c r="AA72" s="3"/>
      <c r="AB72" s="3"/>
      <c r="AC72" s="3"/>
      <c r="AD72" s="3"/>
      <c r="AE72" s="2"/>
      <c r="AF72" s="2"/>
      <c r="AG72" s="3"/>
      <c r="AH72" s="3"/>
      <c r="AI72" s="3"/>
      <c r="AJ72" s="3"/>
      <c r="AK72" s="3"/>
      <c r="AL72" s="2"/>
      <c r="AM72" s="2"/>
      <c r="AN72" s="3"/>
      <c r="AO72" s="3"/>
      <c r="AP72" s="3"/>
      <c r="AQ72" s="3"/>
      <c r="AR72" s="3"/>
      <c r="AS72" s="2"/>
      <c r="AT72" s="2"/>
      <c r="AU72" s="3"/>
      <c r="AV72" s="3"/>
      <c r="AW72" s="3"/>
      <c r="AX72" s="3"/>
      <c r="AY72" s="3"/>
      <c r="AZ72" s="1">
        <f t="shared" ref="AZ72:AZ77" si="1">COUNTIF(C72:AV72,"учтена")</f>
        <v>0</v>
      </c>
      <c r="BA72" s="11"/>
    </row>
    <row r="73" spans="1:53" ht="83.25" customHeight="1" x14ac:dyDescent="0.2">
      <c r="A73" s="27" t="s">
        <v>23</v>
      </c>
      <c r="B73" s="17" t="s">
        <v>78</v>
      </c>
      <c r="C73" s="20" t="s">
        <v>22</v>
      </c>
      <c r="D73" s="20" t="s">
        <v>22</v>
      </c>
      <c r="E73" s="20" t="s">
        <v>22</v>
      </c>
      <c r="F73" s="20" t="s">
        <v>22</v>
      </c>
      <c r="G73" s="20" t="s">
        <v>22</v>
      </c>
      <c r="H73" s="20" t="s">
        <v>22</v>
      </c>
      <c r="I73" s="20" t="s">
        <v>22</v>
      </c>
      <c r="J73" s="20" t="s">
        <v>22</v>
      </c>
      <c r="K73" s="20" t="s">
        <v>22</v>
      </c>
      <c r="L73" s="20" t="s">
        <v>22</v>
      </c>
      <c r="M73" s="20" t="s">
        <v>22</v>
      </c>
      <c r="N73" s="20" t="s">
        <v>22</v>
      </c>
      <c r="O73" s="20" t="s">
        <v>22</v>
      </c>
      <c r="P73" s="20" t="s">
        <v>22</v>
      </c>
      <c r="Q73" s="20" t="s">
        <v>22</v>
      </c>
      <c r="R73" s="20" t="s">
        <v>22</v>
      </c>
      <c r="S73" s="20" t="s">
        <v>22</v>
      </c>
      <c r="T73" s="20" t="s">
        <v>22</v>
      </c>
      <c r="U73" s="20" t="s">
        <v>22</v>
      </c>
      <c r="V73" s="20" t="s">
        <v>22</v>
      </c>
      <c r="W73" s="20" t="s">
        <v>22</v>
      </c>
      <c r="X73" s="20" t="s">
        <v>22</v>
      </c>
      <c r="Y73" s="20" t="s">
        <v>22</v>
      </c>
      <c r="Z73" s="20" t="s">
        <v>22</v>
      </c>
      <c r="AA73" s="20" t="s">
        <v>22</v>
      </c>
      <c r="AB73" s="20" t="s">
        <v>22</v>
      </c>
      <c r="AC73" s="20" t="s">
        <v>22</v>
      </c>
      <c r="AD73" s="20" t="s">
        <v>22</v>
      </c>
      <c r="AE73" s="20" t="s">
        <v>22</v>
      </c>
      <c r="AF73" s="20" t="s">
        <v>22</v>
      </c>
      <c r="AG73" s="20" t="s">
        <v>22</v>
      </c>
      <c r="AH73" s="20" t="s">
        <v>22</v>
      </c>
      <c r="AI73" s="20" t="s">
        <v>22</v>
      </c>
      <c r="AJ73" s="20" t="s">
        <v>22</v>
      </c>
      <c r="AK73" s="20" t="s">
        <v>22</v>
      </c>
      <c r="AL73" s="20" t="s">
        <v>22</v>
      </c>
      <c r="AM73" s="20" t="s">
        <v>22</v>
      </c>
      <c r="AN73" s="20" t="s">
        <v>22</v>
      </c>
      <c r="AO73" s="20" t="s">
        <v>22</v>
      </c>
      <c r="AP73" s="20" t="s">
        <v>22</v>
      </c>
      <c r="AQ73" s="20" t="s">
        <v>22</v>
      </c>
      <c r="AR73" s="20" t="s">
        <v>22</v>
      </c>
      <c r="AS73" s="20" t="s">
        <v>22</v>
      </c>
      <c r="AT73" s="20" t="s">
        <v>22</v>
      </c>
      <c r="AU73" s="20" t="s">
        <v>22</v>
      </c>
      <c r="AV73" s="20" t="s">
        <v>22</v>
      </c>
      <c r="AW73" s="20" t="s">
        <v>22</v>
      </c>
      <c r="AX73" s="20" t="s">
        <v>22</v>
      </c>
      <c r="AY73" s="20" t="s">
        <v>22</v>
      </c>
      <c r="AZ73" s="1">
        <f t="shared" si="1"/>
        <v>46</v>
      </c>
      <c r="BA73" s="9"/>
    </row>
    <row r="74" spans="1:53" ht="83.25" customHeight="1" x14ac:dyDescent="0.2">
      <c r="A74" s="27"/>
      <c r="B74" s="17" t="s">
        <v>79</v>
      </c>
      <c r="C74" s="20" t="s">
        <v>22</v>
      </c>
      <c r="D74" s="20" t="s">
        <v>22</v>
      </c>
      <c r="E74" s="20" t="s">
        <v>22</v>
      </c>
      <c r="F74" s="20" t="s">
        <v>22</v>
      </c>
      <c r="G74" s="20" t="s">
        <v>22</v>
      </c>
      <c r="H74" s="20" t="s">
        <v>22</v>
      </c>
      <c r="I74" s="20" t="s">
        <v>22</v>
      </c>
      <c r="J74" s="20" t="s">
        <v>22</v>
      </c>
      <c r="K74" s="20" t="s">
        <v>22</v>
      </c>
      <c r="L74" s="20" t="s">
        <v>22</v>
      </c>
      <c r="M74" s="20" t="s">
        <v>22</v>
      </c>
      <c r="N74" s="20" t="s">
        <v>22</v>
      </c>
      <c r="O74" s="20" t="s">
        <v>22</v>
      </c>
      <c r="P74" s="20" t="s">
        <v>22</v>
      </c>
      <c r="Q74" s="20" t="s">
        <v>22</v>
      </c>
      <c r="R74" s="20" t="s">
        <v>22</v>
      </c>
      <c r="S74" s="20" t="s">
        <v>22</v>
      </c>
      <c r="T74" s="20" t="s">
        <v>22</v>
      </c>
      <c r="U74" s="20" t="s">
        <v>22</v>
      </c>
      <c r="V74" s="20" t="s">
        <v>22</v>
      </c>
      <c r="W74" s="20" t="s">
        <v>22</v>
      </c>
      <c r="X74" s="20" t="s">
        <v>22</v>
      </c>
      <c r="Y74" s="20" t="s">
        <v>22</v>
      </c>
      <c r="Z74" s="20" t="s">
        <v>22</v>
      </c>
      <c r="AA74" s="20" t="s">
        <v>22</v>
      </c>
      <c r="AB74" s="20" t="s">
        <v>22</v>
      </c>
      <c r="AC74" s="20" t="s">
        <v>22</v>
      </c>
      <c r="AD74" s="20" t="s">
        <v>22</v>
      </c>
      <c r="AE74" s="20" t="s">
        <v>22</v>
      </c>
      <c r="AF74" s="20" t="s">
        <v>22</v>
      </c>
      <c r="AG74" s="20" t="s">
        <v>22</v>
      </c>
      <c r="AH74" s="20" t="s">
        <v>22</v>
      </c>
      <c r="AI74" s="20" t="s">
        <v>22</v>
      </c>
      <c r="AJ74" s="20" t="s">
        <v>22</v>
      </c>
      <c r="AK74" s="20" t="s">
        <v>22</v>
      </c>
      <c r="AL74" s="20" t="s">
        <v>22</v>
      </c>
      <c r="AM74" s="20" t="s">
        <v>22</v>
      </c>
      <c r="AN74" s="20" t="s">
        <v>22</v>
      </c>
      <c r="AO74" s="20" t="s">
        <v>22</v>
      </c>
      <c r="AP74" s="20" t="s">
        <v>22</v>
      </c>
      <c r="AQ74" s="20" t="s">
        <v>22</v>
      </c>
      <c r="AR74" s="20" t="s">
        <v>22</v>
      </c>
      <c r="AS74" s="20" t="s">
        <v>22</v>
      </c>
      <c r="AT74" s="20" t="s">
        <v>22</v>
      </c>
      <c r="AU74" s="20" t="s">
        <v>22</v>
      </c>
      <c r="AV74" s="20" t="s">
        <v>22</v>
      </c>
      <c r="AW74" s="20" t="s">
        <v>22</v>
      </c>
      <c r="AX74" s="20" t="s">
        <v>22</v>
      </c>
      <c r="AY74" s="20" t="s">
        <v>22</v>
      </c>
      <c r="AZ74" s="1">
        <f t="shared" si="1"/>
        <v>46</v>
      </c>
      <c r="BA74" s="10"/>
    </row>
    <row r="75" spans="1:53" ht="83.25" customHeight="1" x14ac:dyDescent="0.2">
      <c r="A75" s="27" t="s">
        <v>24</v>
      </c>
      <c r="B75" s="17" t="s">
        <v>80</v>
      </c>
      <c r="C75" s="20" t="s">
        <v>22</v>
      </c>
      <c r="D75" s="20" t="s">
        <v>22</v>
      </c>
      <c r="E75" s="20" t="s">
        <v>22</v>
      </c>
      <c r="F75" s="20" t="s">
        <v>22</v>
      </c>
      <c r="G75" s="20" t="s">
        <v>22</v>
      </c>
      <c r="H75" s="20" t="s">
        <v>22</v>
      </c>
      <c r="I75" s="20" t="s">
        <v>22</v>
      </c>
      <c r="J75" s="20" t="s">
        <v>22</v>
      </c>
      <c r="K75" s="20" t="s">
        <v>22</v>
      </c>
      <c r="L75" s="20" t="s">
        <v>22</v>
      </c>
      <c r="M75" s="20" t="s">
        <v>22</v>
      </c>
      <c r="N75" s="20" t="s">
        <v>22</v>
      </c>
      <c r="O75" s="20" t="s">
        <v>22</v>
      </c>
      <c r="P75" s="20" t="s">
        <v>22</v>
      </c>
      <c r="Q75" s="20" t="s">
        <v>22</v>
      </c>
      <c r="R75" s="20" t="s">
        <v>22</v>
      </c>
      <c r="S75" s="20" t="s">
        <v>22</v>
      </c>
      <c r="T75" s="20" t="s">
        <v>22</v>
      </c>
      <c r="U75" s="20" t="s">
        <v>22</v>
      </c>
      <c r="V75" s="20" t="s">
        <v>22</v>
      </c>
      <c r="W75" s="20" t="s">
        <v>22</v>
      </c>
      <c r="X75" s="20" t="s">
        <v>22</v>
      </c>
      <c r="Y75" s="20" t="s">
        <v>22</v>
      </c>
      <c r="Z75" s="20" t="s">
        <v>22</v>
      </c>
      <c r="AA75" s="20" t="s">
        <v>22</v>
      </c>
      <c r="AB75" s="20" t="s">
        <v>22</v>
      </c>
      <c r="AC75" s="20" t="s">
        <v>22</v>
      </c>
      <c r="AD75" s="20" t="s">
        <v>22</v>
      </c>
      <c r="AE75" s="20" t="s">
        <v>22</v>
      </c>
      <c r="AF75" s="20" t="s">
        <v>22</v>
      </c>
      <c r="AG75" s="20" t="s">
        <v>22</v>
      </c>
      <c r="AH75" s="20" t="s">
        <v>22</v>
      </c>
      <c r="AI75" s="20" t="s">
        <v>22</v>
      </c>
      <c r="AJ75" s="20" t="s">
        <v>22</v>
      </c>
      <c r="AK75" s="20" t="s">
        <v>22</v>
      </c>
      <c r="AL75" s="20" t="s">
        <v>22</v>
      </c>
      <c r="AM75" s="20" t="s">
        <v>22</v>
      </c>
      <c r="AN75" s="20" t="s">
        <v>22</v>
      </c>
      <c r="AO75" s="20" t="s">
        <v>22</v>
      </c>
      <c r="AP75" s="20" t="s">
        <v>22</v>
      </c>
      <c r="AQ75" s="20" t="s">
        <v>22</v>
      </c>
      <c r="AR75" s="20" t="s">
        <v>22</v>
      </c>
      <c r="AS75" s="20" t="s">
        <v>22</v>
      </c>
      <c r="AT75" s="20" t="s">
        <v>22</v>
      </c>
      <c r="AU75" s="20" t="s">
        <v>22</v>
      </c>
      <c r="AV75" s="20" t="s">
        <v>22</v>
      </c>
      <c r="AW75" s="20" t="s">
        <v>22</v>
      </c>
      <c r="AX75" s="20" t="s">
        <v>22</v>
      </c>
      <c r="AY75" s="20" t="s">
        <v>22</v>
      </c>
      <c r="AZ75" s="1">
        <f t="shared" si="1"/>
        <v>46</v>
      </c>
      <c r="BA75" s="10"/>
    </row>
    <row r="76" spans="1:53" ht="48" x14ac:dyDescent="0.2">
      <c r="A76" s="27"/>
      <c r="B76" s="17" t="s">
        <v>81</v>
      </c>
      <c r="C76" s="20" t="s">
        <v>22</v>
      </c>
      <c r="D76" s="20" t="s">
        <v>22</v>
      </c>
      <c r="E76" s="20" t="s">
        <v>22</v>
      </c>
      <c r="F76" s="20" t="s">
        <v>22</v>
      </c>
      <c r="G76" s="20" t="s">
        <v>22</v>
      </c>
      <c r="H76" s="20" t="s">
        <v>22</v>
      </c>
      <c r="I76" s="20" t="s">
        <v>22</v>
      </c>
      <c r="J76" s="20" t="s">
        <v>22</v>
      </c>
      <c r="K76" s="20" t="s">
        <v>22</v>
      </c>
      <c r="L76" s="20" t="s">
        <v>22</v>
      </c>
      <c r="M76" s="20" t="s">
        <v>22</v>
      </c>
      <c r="N76" s="20" t="s">
        <v>22</v>
      </c>
      <c r="O76" s="20" t="s">
        <v>22</v>
      </c>
      <c r="P76" s="20" t="s">
        <v>22</v>
      </c>
      <c r="Q76" s="20" t="s">
        <v>22</v>
      </c>
      <c r="R76" s="20" t="s">
        <v>22</v>
      </c>
      <c r="S76" s="20" t="s">
        <v>22</v>
      </c>
      <c r="T76" s="20" t="s">
        <v>22</v>
      </c>
      <c r="U76" s="20" t="s">
        <v>22</v>
      </c>
      <c r="V76" s="20" t="s">
        <v>22</v>
      </c>
      <c r="W76" s="20" t="s">
        <v>22</v>
      </c>
      <c r="X76" s="20" t="s">
        <v>22</v>
      </c>
      <c r="Y76" s="20" t="s">
        <v>22</v>
      </c>
      <c r="Z76" s="20" t="s">
        <v>22</v>
      </c>
      <c r="AA76" s="20" t="s">
        <v>22</v>
      </c>
      <c r="AB76" s="20" t="s">
        <v>22</v>
      </c>
      <c r="AC76" s="20" t="s">
        <v>22</v>
      </c>
      <c r="AD76" s="20" t="s">
        <v>22</v>
      </c>
      <c r="AE76" s="20" t="s">
        <v>22</v>
      </c>
      <c r="AF76" s="20" t="s">
        <v>22</v>
      </c>
      <c r="AG76" s="20" t="s">
        <v>22</v>
      </c>
      <c r="AH76" s="20" t="s">
        <v>22</v>
      </c>
      <c r="AI76" s="20" t="s">
        <v>22</v>
      </c>
      <c r="AJ76" s="20" t="s">
        <v>22</v>
      </c>
      <c r="AK76" s="20" t="s">
        <v>22</v>
      </c>
      <c r="AL76" s="20" t="s">
        <v>22</v>
      </c>
      <c r="AM76" s="20" t="s">
        <v>22</v>
      </c>
      <c r="AN76" s="20" t="s">
        <v>22</v>
      </c>
      <c r="AO76" s="20" t="s">
        <v>22</v>
      </c>
      <c r="AP76" s="20" t="s">
        <v>22</v>
      </c>
      <c r="AQ76" s="20" t="s">
        <v>22</v>
      </c>
      <c r="AR76" s="20" t="s">
        <v>22</v>
      </c>
      <c r="AS76" s="20" t="s">
        <v>22</v>
      </c>
      <c r="AT76" s="20" t="s">
        <v>22</v>
      </c>
      <c r="AU76" s="20" t="s">
        <v>22</v>
      </c>
      <c r="AV76" s="20" t="s">
        <v>22</v>
      </c>
      <c r="AW76" s="20" t="s">
        <v>22</v>
      </c>
      <c r="AX76" s="20" t="s">
        <v>22</v>
      </c>
      <c r="AY76" s="20" t="s">
        <v>22</v>
      </c>
      <c r="AZ76" s="1">
        <f t="shared" si="1"/>
        <v>46</v>
      </c>
      <c r="BA76" s="10">
        <f>COUNTIF(AZ73:AZ76, "0")*100/COUNTA(AZ73:AZ76)</f>
        <v>0</v>
      </c>
    </row>
    <row r="77" spans="1:53" ht="12.75" thickBot="1" x14ac:dyDescent="0.25">
      <c r="C77" s="1">
        <f>COUNTIF(C6:C76,"учтена")</f>
        <v>17</v>
      </c>
      <c r="D77" s="1">
        <f t="shared" ref="D77:AY77" si="2">COUNTIF(D6:D76,"учтена")</f>
        <v>17</v>
      </c>
      <c r="E77" s="1">
        <f t="shared" si="2"/>
        <v>17</v>
      </c>
      <c r="F77" s="1">
        <f t="shared" si="2"/>
        <v>17</v>
      </c>
      <c r="G77" s="1">
        <f>COUNTIF(G6:G76,"учтена")</f>
        <v>17</v>
      </c>
      <c r="H77" s="1">
        <f t="shared" si="2"/>
        <v>17</v>
      </c>
      <c r="I77" s="3">
        <f t="shared" si="2"/>
        <v>17</v>
      </c>
      <c r="J77" s="1">
        <f t="shared" si="2"/>
        <v>17</v>
      </c>
      <c r="K77" s="1">
        <f t="shared" si="2"/>
        <v>17</v>
      </c>
      <c r="L77" s="1">
        <f t="shared" si="2"/>
        <v>17</v>
      </c>
      <c r="M77" s="1">
        <f t="shared" si="2"/>
        <v>17</v>
      </c>
      <c r="N77" s="1">
        <f t="shared" si="2"/>
        <v>17</v>
      </c>
      <c r="O77" s="1">
        <f t="shared" si="2"/>
        <v>17</v>
      </c>
      <c r="P77" s="3">
        <f t="shared" si="2"/>
        <v>17</v>
      </c>
      <c r="Q77" s="1">
        <f t="shared" si="2"/>
        <v>17</v>
      </c>
      <c r="R77" s="1">
        <f t="shared" si="2"/>
        <v>17</v>
      </c>
      <c r="S77" s="1">
        <f t="shared" si="2"/>
        <v>17</v>
      </c>
      <c r="T77" s="1">
        <f t="shared" si="2"/>
        <v>17</v>
      </c>
      <c r="U77" s="1">
        <f t="shared" si="2"/>
        <v>17</v>
      </c>
      <c r="V77" s="1">
        <f t="shared" si="2"/>
        <v>17</v>
      </c>
      <c r="W77" s="1">
        <f t="shared" si="2"/>
        <v>17</v>
      </c>
      <c r="X77" s="1">
        <f t="shared" si="2"/>
        <v>17</v>
      </c>
      <c r="Y77" s="1">
        <f t="shared" si="2"/>
        <v>17</v>
      </c>
      <c r="Z77" s="1">
        <f t="shared" si="2"/>
        <v>29</v>
      </c>
      <c r="AA77" s="1">
        <f t="shared" si="2"/>
        <v>29</v>
      </c>
      <c r="AB77" s="1">
        <f t="shared" si="2"/>
        <v>17</v>
      </c>
      <c r="AC77" s="1">
        <f t="shared" si="2"/>
        <v>17</v>
      </c>
      <c r="AD77" s="1">
        <f t="shared" si="2"/>
        <v>17</v>
      </c>
      <c r="AE77" s="1">
        <f t="shared" si="2"/>
        <v>29</v>
      </c>
      <c r="AF77" s="1">
        <f t="shared" si="2"/>
        <v>29</v>
      </c>
      <c r="AG77" s="1">
        <f t="shared" si="2"/>
        <v>29</v>
      </c>
      <c r="AH77" s="1">
        <f t="shared" si="2"/>
        <v>29</v>
      </c>
      <c r="AI77" s="1">
        <f t="shared" si="2"/>
        <v>17</v>
      </c>
      <c r="AJ77" s="1">
        <f t="shared" si="2"/>
        <v>17</v>
      </c>
      <c r="AK77" s="1">
        <f t="shared" si="2"/>
        <v>17</v>
      </c>
      <c r="AL77" s="1">
        <f t="shared" si="2"/>
        <v>29</v>
      </c>
      <c r="AM77" s="1">
        <f t="shared" si="2"/>
        <v>29</v>
      </c>
      <c r="AN77" s="1">
        <f t="shared" si="2"/>
        <v>29</v>
      </c>
      <c r="AO77" s="1">
        <f t="shared" si="2"/>
        <v>29</v>
      </c>
      <c r="AP77" s="1">
        <f t="shared" si="2"/>
        <v>17</v>
      </c>
      <c r="AQ77" s="1">
        <f t="shared" si="2"/>
        <v>17</v>
      </c>
      <c r="AR77" s="1">
        <f t="shared" si="2"/>
        <v>17</v>
      </c>
      <c r="AS77" s="1">
        <f t="shared" si="2"/>
        <v>29</v>
      </c>
      <c r="AT77" s="1">
        <f t="shared" si="2"/>
        <v>29</v>
      </c>
      <c r="AU77" s="1">
        <f t="shared" si="2"/>
        <v>29</v>
      </c>
      <c r="AV77" s="1">
        <f t="shared" si="2"/>
        <v>29</v>
      </c>
      <c r="AW77" s="1">
        <f t="shared" si="2"/>
        <v>17</v>
      </c>
      <c r="AX77" s="1">
        <f t="shared" si="2"/>
        <v>17</v>
      </c>
      <c r="AY77" s="1">
        <f t="shared" si="2"/>
        <v>17</v>
      </c>
      <c r="AZ77" s="1">
        <f t="shared" si="1"/>
        <v>0</v>
      </c>
    </row>
    <row r="78" spans="1:53" ht="51" customHeight="1" thickBot="1" x14ac:dyDescent="0.25">
      <c r="B78" s="12" t="s">
        <v>6</v>
      </c>
      <c r="C78" s="8"/>
      <c r="D78" s="8"/>
      <c r="E78" s="8"/>
      <c r="F78" s="8"/>
      <c r="G78" s="8"/>
      <c r="H78" s="8"/>
      <c r="I78" s="38">
        <f>(COUNTIF(C77:I77, "&gt; 0")*100)/COLUMNS(C77:I77)</f>
        <v>100</v>
      </c>
      <c r="J78" s="8"/>
      <c r="K78" s="8"/>
      <c r="L78" s="8"/>
      <c r="M78" s="8"/>
      <c r="N78" s="8"/>
      <c r="O78" s="8"/>
      <c r="P78" s="38">
        <f>(COUNTIF(J77:P77, "&gt; 0")*100)/COLUMNS(J77:P77)</f>
        <v>100</v>
      </c>
      <c r="Q78" s="8"/>
      <c r="R78" s="8"/>
      <c r="S78" s="8"/>
      <c r="T78" s="8"/>
      <c r="U78" s="8"/>
      <c r="V78" s="8"/>
      <c r="W78" s="38">
        <f>(COUNTIF(Q77:W77, "&gt; 0")*100)/COLUMNS(Q77:W77)</f>
        <v>100</v>
      </c>
      <c r="X78" s="8"/>
      <c r="Y78" s="8"/>
      <c r="Z78" s="8"/>
      <c r="AA78" s="8"/>
      <c r="AB78" s="8"/>
      <c r="AC78" s="8"/>
      <c r="AD78" s="38">
        <f>(COUNTIF(X77:AD77, "&gt; 0")*100)/COLUMNS(X77:AD77)</f>
        <v>100</v>
      </c>
      <c r="AE78" s="8"/>
      <c r="AF78" s="8"/>
      <c r="AG78" s="8"/>
      <c r="AH78" s="8"/>
      <c r="AI78" s="8"/>
      <c r="AJ78" s="8"/>
      <c r="AK78" s="38">
        <f>(COUNTIF(AE77:AK77, "&gt; 0")*100)/COLUMNS(AE77:AK77)</f>
        <v>100</v>
      </c>
      <c r="AL78" s="8"/>
      <c r="AM78" s="8"/>
      <c r="AN78" s="8"/>
      <c r="AO78" s="8"/>
      <c r="AP78" s="8"/>
      <c r="AQ78" s="8"/>
      <c r="AR78" s="38">
        <f>(COUNTIF(AL77:AR77, "&gt; 0")*100)/COLUMNS(AL77:AR77)</f>
        <v>100</v>
      </c>
      <c r="AS78" s="8"/>
      <c r="AT78" s="8"/>
      <c r="AU78" s="8"/>
      <c r="AV78" s="8"/>
      <c r="AW78" s="8"/>
      <c r="AX78" s="8"/>
      <c r="AY78" s="38">
        <f>(COUNTIF(AS77:AY77, "&gt; 0")*100)/COLUMNS(AS77:AY77)</f>
        <v>100</v>
      </c>
    </row>
    <row r="80" spans="1:53" ht="30" customHeight="1" x14ac:dyDescent="0.2">
      <c r="A80" s="6" t="s">
        <v>3</v>
      </c>
      <c r="B80" s="7" t="s">
        <v>1</v>
      </c>
      <c r="C80" s="7" t="s">
        <v>2</v>
      </c>
      <c r="J80" s="7" t="s">
        <v>2</v>
      </c>
      <c r="Q80" s="7" t="s">
        <v>2</v>
      </c>
      <c r="X80" s="7" t="s">
        <v>2</v>
      </c>
      <c r="AE80" s="7" t="s">
        <v>2</v>
      </c>
      <c r="AL80" s="7" t="s">
        <v>2</v>
      </c>
      <c r="AS80" s="7" t="s">
        <v>2</v>
      </c>
    </row>
    <row r="81" spans="1:45" ht="36" x14ac:dyDescent="0.2">
      <c r="A81" s="14" t="s">
        <v>5</v>
      </c>
      <c r="B81" s="13" t="s">
        <v>115</v>
      </c>
      <c r="C81" s="13" t="s">
        <v>115</v>
      </c>
      <c r="J81" s="13" t="s">
        <v>115</v>
      </c>
      <c r="Q81" s="13" t="s">
        <v>115</v>
      </c>
      <c r="X81" s="13" t="s">
        <v>115</v>
      </c>
      <c r="AE81" s="13" t="s">
        <v>115</v>
      </c>
      <c r="AL81" s="13" t="s">
        <v>115</v>
      </c>
      <c r="AS81" s="13" t="s">
        <v>115</v>
      </c>
    </row>
    <row r="82" spans="1:45" ht="54" customHeight="1" x14ac:dyDescent="0.2">
      <c r="A82" s="4" t="s">
        <v>4</v>
      </c>
      <c r="B82" s="5"/>
      <c r="C82" s="5"/>
      <c r="J82" s="5"/>
      <c r="Q82" s="5"/>
      <c r="X82" s="5"/>
      <c r="AE82" s="5"/>
      <c r="AL82" s="5"/>
      <c r="AS82" s="5"/>
    </row>
    <row r="83" spans="1:45" ht="84" customHeight="1" x14ac:dyDescent="0.2">
      <c r="A83" s="4" t="s">
        <v>8</v>
      </c>
      <c r="B83" s="3"/>
      <c r="C83" s="3"/>
      <c r="J83" s="3"/>
      <c r="Q83" s="3"/>
      <c r="X83" s="3"/>
      <c r="AE83" s="3"/>
      <c r="AL83" s="3"/>
      <c r="AS83" s="3"/>
    </row>
  </sheetData>
  <mergeCells count="74">
    <mergeCell ref="AW3:AY3"/>
    <mergeCell ref="AW4:AY4"/>
    <mergeCell ref="AS1:AY1"/>
    <mergeCell ref="AS2:AY2"/>
    <mergeCell ref="AI3:AK3"/>
    <mergeCell ref="AI4:AK4"/>
    <mergeCell ref="AE1:AK1"/>
    <mergeCell ref="AE2:AK2"/>
    <mergeCell ref="AP3:AR3"/>
    <mergeCell ref="AP4:AR4"/>
    <mergeCell ref="AL1:AR1"/>
    <mergeCell ref="AL2:AR2"/>
    <mergeCell ref="AS3:AT3"/>
    <mergeCell ref="AU3:AV3"/>
    <mergeCell ref="AS4:AT4"/>
    <mergeCell ref="AU4:AV4"/>
    <mergeCell ref="AB3:AD3"/>
    <mergeCell ref="AB4:AD4"/>
    <mergeCell ref="J1:P1"/>
    <mergeCell ref="J2:P2"/>
    <mergeCell ref="U3:W3"/>
    <mergeCell ref="U4:W4"/>
    <mergeCell ref="Q1:W1"/>
    <mergeCell ref="Q2:W2"/>
    <mergeCell ref="X1:AD1"/>
    <mergeCell ref="X2:AD2"/>
    <mergeCell ref="X3:Y3"/>
    <mergeCell ref="Z3:AA3"/>
    <mergeCell ref="X4:Y4"/>
    <mergeCell ref="Z4:AA4"/>
    <mergeCell ref="A73:A74"/>
    <mergeCell ref="A75:A76"/>
    <mergeCell ref="G4:I4"/>
    <mergeCell ref="G3:I3"/>
    <mergeCell ref="A61:A66"/>
    <mergeCell ref="A36:A39"/>
    <mergeCell ref="A40:A47"/>
    <mergeCell ref="A48:A54"/>
    <mergeCell ref="A55:A60"/>
    <mergeCell ref="A72:B72"/>
    <mergeCell ref="A67:A71"/>
    <mergeCell ref="C4:D4"/>
    <mergeCell ref="A1:A5"/>
    <mergeCell ref="B1:B5"/>
    <mergeCell ref="A30:A34"/>
    <mergeCell ref="A6:B6"/>
    <mergeCell ref="AL3:AM3"/>
    <mergeCell ref="AN3:AO3"/>
    <mergeCell ref="AL4:AM4"/>
    <mergeCell ref="AN4:AO4"/>
    <mergeCell ref="AE3:AF3"/>
    <mergeCell ref="AG3:AH3"/>
    <mergeCell ref="AE4:AF4"/>
    <mergeCell ref="AG4:AH4"/>
    <mergeCell ref="Q3:R3"/>
    <mergeCell ref="S3:T3"/>
    <mergeCell ref="Q4:R4"/>
    <mergeCell ref="S4:T4"/>
    <mergeCell ref="J3:K3"/>
    <mergeCell ref="L3:M3"/>
    <mergeCell ref="J4:K4"/>
    <mergeCell ref="L4:M4"/>
    <mergeCell ref="N3:P3"/>
    <mergeCell ref="N4:P4"/>
    <mergeCell ref="A35:B35"/>
    <mergeCell ref="A7:A10"/>
    <mergeCell ref="A11:A18"/>
    <mergeCell ref="A19:A24"/>
    <mergeCell ref="A25:A29"/>
    <mergeCell ref="E4:F4"/>
    <mergeCell ref="C3:D3"/>
    <mergeCell ref="E3:F3"/>
    <mergeCell ref="C2:I2"/>
    <mergeCell ref="C1:I1"/>
  </mergeCells>
  <pageMargins left="7.874015748031496E-2" right="7.874015748031496E-2" top="0.74803149606299213" bottom="0.74803149606299213" header="0.31496062992125984" footer="0.31496062992125984"/>
  <pageSetup paperSize="8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Мордвинова Екатерина</cp:lastModifiedBy>
  <cp:lastPrinted>2024-01-17T08:03:12Z</cp:lastPrinted>
  <dcterms:created xsi:type="dcterms:W3CDTF">2024-01-16T09:44:31Z</dcterms:created>
  <dcterms:modified xsi:type="dcterms:W3CDTF">2025-08-20T10:08:08Z</dcterms:modified>
</cp:coreProperties>
</file>